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F:\ToddMain\Todd\Accelinnova\Presentations\XP Lego Game\"/>
    </mc:Choice>
  </mc:AlternateContent>
  <bookViews>
    <workbookView xWindow="1680" yWindow="0" windowWidth="14556" windowHeight="10080" tabRatio="500" firstSheet="1" activeTab="2"/>
  </bookViews>
  <sheets>
    <sheet name="Instructions" sheetId="8" r:id="rId1"/>
    <sheet name="Lego XP Game ETIS" sheetId="7" r:id="rId2"/>
    <sheet name="Lego XP Game Schedule RPC" sheetId="11" r:id="rId3"/>
    <sheet name="Lego XP Game Schedule (2x75)" sheetId="5" r:id="rId4"/>
    <sheet name="Lego XP Game Schedule (2x60)" sheetId="4" r:id="rId5"/>
    <sheet name="Dice Game (60min)" sheetId="6" r:id="rId6"/>
    <sheet name="Dice Game (90min)" sheetId="10" r:id="rId7"/>
    <sheet name="Dice Game (75min)" sheetId="9" r:id="rId8"/>
    <sheet name="DiceScoreSheet" sheetId="2" r:id="rId9"/>
    <sheet name="Sheet3" sheetId="3" r:id="rId10"/>
  </sheets>
  <definedNames>
    <definedName name="_xlnm._FilterDatabase" localSheetId="5" hidden="1">'Dice Game (60min)'!$A$1:$C$2</definedName>
    <definedName name="_xlnm._FilterDatabase" localSheetId="7" hidden="1">'Dice Game (75min)'!$A$1:$C$2</definedName>
    <definedName name="_xlnm._FilterDatabase" localSheetId="6" hidden="1">'Dice Game (90min)'!$A$1:$C$2</definedName>
    <definedName name="_xlnm._FilterDatabase" localSheetId="1" hidden="1">'Lego XP Game ETIS'!$A$1:$C$2</definedName>
    <definedName name="_xlnm._FilterDatabase" localSheetId="4" hidden="1">'Lego XP Game Schedule (2x60)'!$A$1:$C$2</definedName>
    <definedName name="_xlnm._FilterDatabase" localSheetId="3" hidden="1">'Lego XP Game Schedule (2x75)'!$A$1:$C$2</definedName>
    <definedName name="_xlnm._FilterDatabase" localSheetId="2" hidden="1">'Lego XP Game Schedule RPC'!$A$1:$C$2</definedName>
  </definedNames>
  <calcPr calcId="152511"/>
</workbook>
</file>

<file path=xl/calcChain.xml><?xml version="1.0" encoding="utf-8"?>
<calcChain xmlns="http://schemas.openxmlformats.org/spreadsheetml/2006/main">
  <c r="B2" i="11" l="1"/>
  <c r="A3" i="11" s="1"/>
  <c r="B3" i="11" s="1"/>
  <c r="A4" i="11" s="1"/>
  <c r="B4" i="11" s="1"/>
  <c r="A5" i="11" s="1"/>
  <c r="B5" i="11" s="1"/>
  <c r="A6" i="11" s="1"/>
  <c r="B6" i="11" s="1"/>
  <c r="A7" i="11" s="1"/>
  <c r="B7" i="11" s="1"/>
  <c r="A8" i="11" s="1"/>
  <c r="B8" i="11" s="1"/>
  <c r="A9" i="11" s="1"/>
  <c r="B9" i="11" s="1"/>
  <c r="A10" i="11" s="1"/>
  <c r="B10" i="11" s="1"/>
  <c r="A11" i="11" s="1"/>
  <c r="B11" i="11" s="1"/>
  <c r="A12" i="11" s="1"/>
  <c r="B12" i="11" s="1"/>
  <c r="A13" i="11" s="1"/>
  <c r="B13" i="11" s="1"/>
  <c r="A14" i="11" s="1"/>
  <c r="B14" i="11" s="1"/>
  <c r="A15" i="11" s="1"/>
  <c r="B15" i="11" s="1"/>
  <c r="A16" i="11" s="1"/>
  <c r="B16" i="11" s="1"/>
  <c r="A17" i="11" s="1"/>
  <c r="B17" i="11" s="1"/>
  <c r="A18" i="11" s="1"/>
  <c r="B18" i="11" s="1"/>
  <c r="A19" i="11" s="1"/>
  <c r="B19" i="11" s="1"/>
  <c r="A20" i="11" s="1"/>
  <c r="B20" i="11" s="1"/>
  <c r="A21" i="11" s="1"/>
  <c r="B21" i="11" s="1"/>
  <c r="A22" i="11" s="1"/>
  <c r="B22" i="11" s="1"/>
  <c r="A20" i="10" l="1"/>
  <c r="C24" i="10"/>
  <c r="A3" i="10"/>
  <c r="B3" i="10" s="1"/>
  <c r="A4" i="10" s="1"/>
  <c r="B4" i="10" s="1"/>
  <c r="A5" i="10" s="1"/>
  <c r="B5" i="10" s="1"/>
  <c r="A6" i="10" s="1"/>
  <c r="B6" i="10" s="1"/>
  <c r="A7" i="10" s="1"/>
  <c r="B7" i="10" s="1"/>
  <c r="A8" i="10" s="1"/>
  <c r="B8" i="10" s="1"/>
  <c r="A9" i="10" s="1"/>
  <c r="B9" i="10" s="1"/>
  <c r="A10" i="10" s="1"/>
  <c r="B10" i="10" s="1"/>
  <c r="A11" i="10" s="1"/>
  <c r="B11" i="10" s="1"/>
  <c r="A12" i="10" s="1"/>
  <c r="B12" i="10" s="1"/>
  <c r="A13" i="10" s="1"/>
  <c r="B13" i="10" s="1"/>
  <c r="A14" i="10" s="1"/>
  <c r="B14" i="10" s="1"/>
  <c r="A15" i="10" s="1"/>
  <c r="B15" i="10" s="1"/>
  <c r="A16" i="10" s="1"/>
  <c r="B16" i="10" s="1"/>
  <c r="A17" i="10" s="1"/>
  <c r="B17" i="10" s="1"/>
  <c r="A18" i="10" s="1"/>
  <c r="B18" i="10" s="1"/>
  <c r="B20" i="10" s="1"/>
  <c r="A21" i="10" s="1"/>
  <c r="B21" i="10" s="1"/>
  <c r="A22" i="10" s="1"/>
  <c r="B22" i="10" s="1"/>
  <c r="A23" i="10" s="1"/>
  <c r="B23" i="10" s="1"/>
  <c r="B2" i="10"/>
  <c r="C23" i="9"/>
  <c r="B2" i="9"/>
  <c r="A3" i="9" s="1"/>
  <c r="B3" i="9" s="1"/>
  <c r="A4" i="9" s="1"/>
  <c r="B4" i="9" s="1"/>
  <c r="A5" i="9" s="1"/>
  <c r="B5" i="9" s="1"/>
  <c r="A6" i="9" s="1"/>
  <c r="B6" i="9" s="1"/>
  <c r="A7" i="9" s="1"/>
  <c r="B7" i="9" s="1"/>
  <c r="A8" i="9" s="1"/>
  <c r="B8" i="9" s="1"/>
  <c r="A9" i="9" s="1"/>
  <c r="B9" i="9" s="1"/>
  <c r="A10" i="9" s="1"/>
  <c r="B10" i="9" s="1"/>
  <c r="A11" i="9" s="1"/>
  <c r="B11" i="9" s="1"/>
  <c r="A12" i="9" s="1"/>
  <c r="B12" i="9" s="1"/>
  <c r="A13" i="9" s="1"/>
  <c r="B13" i="9" s="1"/>
  <c r="A14" i="9" s="1"/>
  <c r="B14" i="9" s="1"/>
  <c r="A15" i="9" s="1"/>
  <c r="B15" i="9" s="1"/>
  <c r="A16" i="9" s="1"/>
  <c r="B16" i="9" s="1"/>
  <c r="A17" i="9" s="1"/>
  <c r="B17" i="9" s="1"/>
  <c r="A18" i="9" s="1"/>
  <c r="B18" i="9" s="1"/>
  <c r="A19" i="9" s="1"/>
  <c r="B19" i="9" s="1"/>
  <c r="A20" i="9" s="1"/>
  <c r="B20" i="9" s="1"/>
  <c r="A21" i="9" s="1"/>
  <c r="B21" i="9" s="1"/>
  <c r="A22" i="9" s="1"/>
  <c r="B22" i="9" s="1"/>
  <c r="A19" i="10" l="1"/>
  <c r="B19" i="10" s="1"/>
  <c r="B2" i="7"/>
  <c r="A3" i="7" s="1"/>
  <c r="B3" i="7" s="1"/>
  <c r="A4" i="7" s="1"/>
  <c r="B4" i="7" s="1"/>
  <c r="A5" i="7" s="1"/>
  <c r="B5" i="7" s="1"/>
  <c r="A6" i="7" s="1"/>
  <c r="B6" i="7" l="1"/>
  <c r="A7" i="7" s="1"/>
  <c r="B7" i="7" s="1"/>
  <c r="A8" i="7" s="1"/>
  <c r="B8" i="7" s="1"/>
  <c r="A9" i="7" s="1"/>
  <c r="B9" i="7" s="1"/>
  <c r="A10" i="7" s="1"/>
  <c r="B10" i="7" s="1"/>
  <c r="A11" i="7" s="1"/>
  <c r="B11" i="7" s="1"/>
  <c r="A12" i="7" s="1"/>
  <c r="B12" i="7" s="1"/>
  <c r="A13" i="7" s="1"/>
  <c r="B13" i="7" s="1"/>
  <c r="A14" i="7" s="1"/>
  <c r="B14" i="7" s="1"/>
  <c r="A15" i="7" s="1"/>
  <c r="B15" i="7" s="1"/>
  <c r="A16" i="7" s="1"/>
  <c r="B16" i="7" s="1"/>
  <c r="A17" i="7" s="1"/>
  <c r="B17" i="7" s="1"/>
  <c r="A18" i="7" s="1"/>
  <c r="B18" i="7" s="1"/>
  <c r="A19" i="7" s="1"/>
  <c r="B19" i="7" s="1"/>
  <c r="A20" i="7" s="1"/>
  <c r="B20" i="7" s="1"/>
  <c r="A21" i="7" s="1"/>
  <c r="B21" i="7" s="1"/>
  <c r="A22" i="7" s="1"/>
  <c r="B22" i="7" s="1"/>
  <c r="A23" i="7" s="1"/>
  <c r="B23" i="7" s="1"/>
  <c r="A24" i="7" s="1"/>
  <c r="B24" i="7" s="1"/>
  <c r="A25" i="7" s="1"/>
  <c r="B25" i="7" s="1"/>
  <c r="A26" i="7" s="1"/>
  <c r="B26" i="7" s="1"/>
  <c r="C23" i="6"/>
  <c r="B2" i="6"/>
  <c r="A3" i="6" s="1"/>
  <c r="B3" i="6" s="1"/>
  <c r="A4" i="6" s="1"/>
  <c r="B4" i="6" s="1"/>
  <c r="A5" i="6" s="1"/>
  <c r="B5" i="6" s="1"/>
  <c r="A6" i="6" s="1"/>
  <c r="B6" i="6" s="1"/>
  <c r="A7" i="6" s="1"/>
  <c r="B7" i="6" s="1"/>
  <c r="A8" i="6" s="1"/>
  <c r="B8" i="6" s="1"/>
  <c r="A9" i="6" s="1"/>
  <c r="B9" i="6" s="1"/>
  <c r="A10" i="6" s="1"/>
  <c r="B10" i="6" s="1"/>
  <c r="A11" i="6" s="1"/>
  <c r="B11" i="6" s="1"/>
  <c r="A12" i="6" s="1"/>
  <c r="B12" i="6" s="1"/>
  <c r="A13" i="6" s="1"/>
  <c r="B13" i="6" s="1"/>
  <c r="A14" i="6" s="1"/>
  <c r="B14" i="6" s="1"/>
  <c r="A15" i="6" s="1"/>
  <c r="B15" i="6" s="1"/>
  <c r="A16" i="6" s="1"/>
  <c r="B16" i="6" s="1"/>
  <c r="A17" i="6" s="1"/>
  <c r="B17" i="6" s="1"/>
  <c r="A18" i="6" s="1"/>
  <c r="B18" i="6" s="1"/>
  <c r="A19" i="6" s="1"/>
  <c r="B19" i="6" s="1"/>
  <c r="A20" i="6" s="1"/>
  <c r="B20" i="6" s="1"/>
  <c r="A21" i="6" s="1"/>
  <c r="B21" i="6" s="1"/>
  <c r="A22" i="6" s="1"/>
  <c r="B22" i="6" s="1"/>
  <c r="B2" i="5" l="1"/>
  <c r="A3" i="5" s="1"/>
  <c r="B3" i="5" s="1"/>
  <c r="A4" i="5" s="1"/>
  <c r="B4" i="5" s="1"/>
  <c r="A5" i="5" s="1"/>
  <c r="B5" i="5" s="1"/>
  <c r="A6" i="5" s="1"/>
  <c r="B6" i="5" s="1"/>
  <c r="A7" i="5" s="1"/>
  <c r="B7" i="5" s="1"/>
  <c r="A8" i="5" s="1"/>
  <c r="B8" i="5" s="1"/>
  <c r="A9" i="5" s="1"/>
  <c r="B9" i="5" s="1"/>
  <c r="A10" i="5" s="1"/>
  <c r="B10" i="5" s="1"/>
  <c r="A11" i="5" s="1"/>
  <c r="B11" i="5" s="1"/>
  <c r="A12" i="5" s="1"/>
  <c r="B12" i="5" s="1"/>
  <c r="A13" i="5" l="1"/>
  <c r="B13" i="5" s="1"/>
  <c r="A14" i="5" s="1"/>
  <c r="B14" i="5" s="1"/>
  <c r="A15" i="5" s="1"/>
  <c r="B15" i="5" s="1"/>
  <c r="A16" i="5" s="1"/>
  <c r="B16" i="5" s="1"/>
  <c r="A17" i="5" s="1"/>
  <c r="B17" i="5" s="1"/>
  <c r="B2" i="4"/>
  <c r="A3" i="4" s="1"/>
  <c r="B3" i="4" s="1"/>
  <c r="A4" i="4" s="1"/>
  <c r="B4" i="4" s="1"/>
  <c r="A5" i="4" s="1"/>
  <c r="B5" i="4" s="1"/>
  <c r="A6" i="4" s="1"/>
  <c r="B6" i="4" s="1"/>
  <c r="A7" i="4" s="1"/>
  <c r="B7" i="4" s="1"/>
  <c r="A18" i="5" l="1"/>
  <c r="B18" i="5" s="1"/>
  <c r="A19" i="5" s="1"/>
  <c r="B19" i="5" s="1"/>
  <c r="A20" i="5" s="1"/>
  <c r="B20" i="5" s="1"/>
  <c r="A21" i="5" s="1"/>
  <c r="B21" i="5" s="1"/>
  <c r="A22" i="5" s="1"/>
  <c r="B22" i="5" s="1"/>
  <c r="A8" i="4"/>
  <c r="B8" i="4" s="1"/>
  <c r="A9" i="4" s="1"/>
  <c r="B9" i="4" s="1"/>
  <c r="A10" i="4" s="1"/>
  <c r="B10" i="4" s="1"/>
  <c r="A11" i="4" s="1"/>
  <c r="B11" i="4" s="1"/>
  <c r="A12" i="4" s="1"/>
  <c r="B12" i="4" s="1"/>
  <c r="A13" i="4" s="1"/>
  <c r="B13" i="4" l="1"/>
  <c r="A14" i="4" s="1"/>
  <c r="B14" i="4" l="1"/>
  <c r="A15" i="4" s="1"/>
  <c r="B15" i="4" l="1"/>
  <c r="A16" i="4" s="1"/>
  <c r="B16" i="4" l="1"/>
  <c r="A17" i="4" s="1"/>
  <c r="B17" i="4" l="1"/>
  <c r="A18" i="4" s="1"/>
  <c r="B18" i="4" l="1"/>
  <c r="A19" i="4" s="1"/>
  <c r="B19" i="4" l="1"/>
  <c r="A20" i="4" s="1"/>
  <c r="B20" i="4" s="1"/>
</calcChain>
</file>

<file path=xl/sharedStrings.xml><?xml version="1.0" encoding="utf-8"?>
<sst xmlns="http://schemas.openxmlformats.org/spreadsheetml/2006/main" count="280" uniqueCount="108">
  <si>
    <t>From</t>
  </si>
  <si>
    <t>To</t>
  </si>
  <si>
    <t>Duration</t>
  </si>
  <si>
    <t>Item</t>
  </si>
  <si>
    <t>Introduction</t>
  </si>
  <si>
    <t>Notes</t>
  </si>
  <si>
    <t>Allowing a bit beyond what we tell them….</t>
  </si>
  <si>
    <t>Iteration 1 - Estimation</t>
  </si>
  <si>
    <t>Iteration 1 - Planning</t>
  </si>
  <si>
    <t>Iteration 1 - Development</t>
  </si>
  <si>
    <t>Iteration 2 - Estimation</t>
  </si>
  <si>
    <t>Iteration 2 - Planning</t>
  </si>
  <si>
    <t>Iteration 2 - Development</t>
  </si>
  <si>
    <t>Iteration 3 - Estimation</t>
  </si>
  <si>
    <t>Iteration 3 - Planning</t>
  </si>
  <si>
    <t>Iteration 3 - Development</t>
  </si>
  <si>
    <t>Break</t>
  </si>
  <si>
    <t>Iteration 2 - Demo, Scoring, and Retrospective</t>
  </si>
  <si>
    <t>Team Demos</t>
  </si>
  <si>
    <t>Judging of Asthetics</t>
  </si>
  <si>
    <t>Final Score</t>
  </si>
  <si>
    <t>Debrief</t>
  </si>
  <si>
    <t>Iteration 1 - Demo, Scoring, and Retrospective</t>
  </si>
  <si>
    <t>Release Planning</t>
  </si>
  <si>
    <t>Iteration 3 - Marketing - scoring entry</t>
  </si>
  <si>
    <t>Priority</t>
  </si>
  <si>
    <t>Major feature</t>
  </si>
  <si>
    <t>Sum of all dice</t>
  </si>
  <si>
    <t>Roll 3 dice - 2 or more dice are the same</t>
  </si>
  <si>
    <t>Sum of matching dice</t>
  </si>
  <si>
    <t>Roll 4 dice - 2 or more dice are the same</t>
  </si>
  <si>
    <t>Research</t>
  </si>
  <si>
    <t>product of dice</t>
  </si>
  <si>
    <t>Roll 2 dice - 2 or more dice are the same</t>
  </si>
  <si>
    <t>Major Research</t>
  </si>
  <si>
    <t>Roll 3 dice - Three consecutive integers (straight)</t>
  </si>
  <si>
    <t>Moderate enhancement</t>
  </si>
  <si>
    <t>Roll 3 dice - No 1s</t>
  </si>
  <si>
    <t>Roll 3 dice - No 6s</t>
  </si>
  <si>
    <t>Enhancement</t>
  </si>
  <si>
    <t>Roll 2 dice - No 1s</t>
  </si>
  <si>
    <t>Roll 2 dice - No 6s</t>
  </si>
  <si>
    <t>Incremental feature</t>
  </si>
  <si>
    <t>Roll 1 die - No 1s</t>
  </si>
  <si>
    <t>Category</t>
  </si>
  <si>
    <t>Value</t>
  </si>
  <si>
    <t>Test</t>
  </si>
  <si>
    <t>Roll 1 die - No 6s</t>
  </si>
  <si>
    <t>ID</t>
  </si>
  <si>
    <t>Cost</t>
  </si>
  <si>
    <t>VOI</t>
  </si>
  <si>
    <t>VOF</t>
  </si>
  <si>
    <t>Commit Value</t>
  </si>
  <si>
    <t>Iter Commit</t>
  </si>
  <si>
    <t>Sum of all (3) dice</t>
  </si>
  <si>
    <t>Sum of all (1) dice</t>
  </si>
  <si>
    <t>Sum of all (2) dice</t>
  </si>
  <si>
    <t>Agile Development Overview</t>
  </si>
  <si>
    <t>Open Forum</t>
  </si>
  <si>
    <t>Lunch and break</t>
  </si>
  <si>
    <t>Game Introduction and Setup</t>
  </si>
  <si>
    <t>Introduction and General News</t>
  </si>
  <si>
    <t>Step By Step Guide for Facilitators</t>
  </si>
  <si>
    <t>Get the team to decide on a name</t>
  </si>
  <si>
    <t>Get the team to draw a Value vs. Cost matrix</t>
  </si>
  <si>
    <t>Get the team to draw a Kanban board</t>
  </si>
  <si>
    <t>Before the madness</t>
  </si>
  <si>
    <t>At the start of the madness</t>
  </si>
  <si>
    <t>Separate out the stories 0-113, 200-212, 300-302  Tear or use scissors</t>
  </si>
  <si>
    <t>Make sure each team has at least 30 3x5 stickies</t>
  </si>
  <si>
    <t xml:space="preserve">The team should think about their overall strategy </t>
  </si>
  <si>
    <t>How will the team function?</t>
  </si>
  <si>
    <t>Iteration Planning</t>
  </si>
  <si>
    <t>Sizing</t>
  </si>
  <si>
    <t>Team should use the value vs. cost matrix to size the stories</t>
  </si>
  <si>
    <t>Prioritizing</t>
  </si>
  <si>
    <t>From the matrix, priority should be from upper left to bottom right</t>
  </si>
  <si>
    <t>Team should pull into the backlog the stories that it will work on in iteration 1</t>
  </si>
  <si>
    <t>Development</t>
  </si>
  <si>
    <t>Team should pull stories from the iteration backlog into "In Work"</t>
  </si>
  <si>
    <t>Once the team believes the story is completed they should move it to "Done"</t>
  </si>
  <si>
    <t xml:space="preserve">They can ask the Product Owner to accept the story </t>
  </si>
  <si>
    <t>Showcase</t>
  </si>
  <si>
    <t>Team will demonstrate all the stories that they have completed to the product owner (you)</t>
  </si>
  <si>
    <t xml:space="preserve">Product owner decides if the stories pass the acceptance tests.  </t>
  </si>
  <si>
    <t>Tally the scores - Count the number of S, M, L, and XL that are completed</t>
  </si>
  <si>
    <t>Retrospective</t>
  </si>
  <si>
    <t>Team discusses what went well, what they will continue to do, and what areas they would like to try something different</t>
  </si>
  <si>
    <t>Try to get the team to focus on 1-3 areas of improvement</t>
  </si>
  <si>
    <t>End of Iteration 3</t>
  </si>
  <si>
    <t>Team will give a normal demo to the product owner and we will have a preliminary score</t>
  </si>
  <si>
    <t>As part of Iteration 3 the team will work on their marketing pitch</t>
  </si>
  <si>
    <t>Other teams may challenge if they do not believe a story passes a test</t>
  </si>
  <si>
    <t>If something breaks during demo, any points dependent on that will be lost</t>
  </si>
  <si>
    <t>Full Demo</t>
  </si>
  <si>
    <t>Teams will have ~3 minutes to demonstrate their creation and to give their sales pitch</t>
  </si>
  <si>
    <t>But, there are a few more wrinkles in the pipe</t>
  </si>
  <si>
    <t>If a team has a market differentiating feature, it is worth more points</t>
  </si>
  <si>
    <t>Only then do we have a final winner</t>
  </si>
  <si>
    <t>Make sure each team has 2 large sheets of paper and a thick marker (or whiteboard)</t>
  </si>
  <si>
    <t>Facilitators will be observing and making judgment on overall aesthetics</t>
  </si>
  <si>
    <t xml:space="preserve">Aesthetics will be graded on a 0.0 to 1.0 scale.  </t>
  </si>
  <si>
    <t>Once we have the aesthetics score, we have a baseline score</t>
  </si>
  <si>
    <t>As well, the market is not predictable, so each feature will have a random modifier</t>
  </si>
  <si>
    <t xml:space="preserve">Get the team to peel off the story labels and put them on the 3x5 stickies, sticky at top </t>
  </si>
  <si>
    <t>Review the stories to get a big picture of the overall project</t>
  </si>
  <si>
    <t>What Design options do they have?   Which do they like?</t>
  </si>
  <si>
    <t>Iteration 4 - Place 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</si>
</sst>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Verdana"/>
    </font>
    <font>
      <sz val="10"/>
      <color indexed="8"/>
      <name val="Verdana"/>
    </font>
    <font>
      <b/>
      <sz val="10"/>
      <color indexed="9"/>
      <name val="Verdana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24"/>
      </patternFill>
    </fill>
    <fill>
      <patternFill patternType="darkGray">
        <fgColor indexed="21"/>
        <bgColor indexed="17"/>
      </patternFill>
    </fill>
    <fill>
      <patternFill patternType="solid">
        <fgColor indexed="9"/>
        <bgColor indexed="24"/>
      </patternFill>
    </fill>
    <fill>
      <patternFill patternType="solid">
        <fgColor rgb="FFFFFF00"/>
        <bgColor indexed="2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2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8" fontId="1" fillId="2" borderId="1" xfId="0" applyNumberFormat="1" applyFont="1" applyFill="1" applyBorder="1" applyAlignment="1" applyProtection="1"/>
    <xf numFmtId="0" fontId="2" fillId="3" borderId="0" xfId="0" quotePrefix="1" applyNumberFormat="1" applyFont="1" applyFill="1" applyBorder="1" applyAlignment="1">
      <alignment horizontal="center"/>
    </xf>
    <xf numFmtId="20" fontId="2" fillId="3" borderId="0" xfId="0" quotePrefix="1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 applyProtection="1"/>
    <xf numFmtId="18" fontId="1" fillId="2" borderId="0" xfId="0" applyNumberFormat="1" applyFont="1" applyFill="1" applyBorder="1" applyAlignment="1" applyProtection="1"/>
    <xf numFmtId="18" fontId="1" fillId="4" borderId="0" xfId="0" applyNumberFormat="1" applyFont="1" applyFill="1" applyBorder="1" applyAlignment="1" applyProtection="1"/>
    <xf numFmtId="20" fontId="1" fillId="2" borderId="0" xfId="0" applyNumberFormat="1" applyFont="1" applyFill="1" applyBorder="1" applyAlignment="1" applyProtection="1"/>
    <xf numFmtId="20" fontId="1" fillId="4" borderId="0" xfId="0" applyNumberFormat="1" applyFont="1" applyFill="1" applyBorder="1" applyAlignment="1" applyProtection="1"/>
    <xf numFmtId="0" fontId="1" fillId="4" borderId="0" xfId="0" applyFont="1" applyFill="1" applyBorder="1" applyAlignment="1"/>
    <xf numFmtId="0" fontId="1" fillId="2" borderId="0" xfId="0" applyFont="1" applyFill="1" applyBorder="1" applyAlignment="1"/>
    <xf numFmtId="0" fontId="1" fillId="2" borderId="1" xfId="0" applyFont="1" applyFill="1" applyBorder="1" applyAlignment="1"/>
    <xf numFmtId="0" fontId="2" fillId="3" borderId="0" xfId="0" applyFont="1" applyFill="1" applyBorder="1" applyAlignment="1">
      <alignment horizontal="center"/>
    </xf>
    <xf numFmtId="0" fontId="1" fillId="4" borderId="0" xfId="0" applyNumberFormat="1" applyFont="1" applyFill="1" applyBorder="1" applyAlignment="1" applyProtection="1">
      <alignment wrapText="1"/>
    </xf>
    <xf numFmtId="0" fontId="1" fillId="2" borderId="0" xfId="0" applyNumberFormat="1" applyFont="1" applyFill="1" applyBorder="1" applyAlignment="1" applyProtection="1">
      <alignment wrapText="1"/>
    </xf>
    <xf numFmtId="0" fontId="1" fillId="2" borderId="1" xfId="0" applyNumberFormat="1" applyFont="1" applyFill="1" applyBorder="1" applyAlignment="1" applyProtection="1">
      <alignment wrapText="1"/>
    </xf>
    <xf numFmtId="18" fontId="1" fillId="5" borderId="0" xfId="0" applyNumberFormat="1" applyFont="1" applyFill="1" applyBorder="1" applyAlignment="1" applyProtection="1"/>
    <xf numFmtId="20" fontId="1" fillId="5" borderId="0" xfId="0" applyNumberFormat="1" applyFont="1" applyFill="1" applyBorder="1" applyAlignment="1" applyProtection="1"/>
    <xf numFmtId="0" fontId="1" fillId="5" borderId="0" xfId="0" applyFont="1" applyFill="1" applyBorder="1" applyAlignment="1"/>
    <xf numFmtId="0" fontId="1" fillId="5" borderId="0" xfId="0" applyNumberFormat="1" applyFont="1" applyFill="1" applyBorder="1" applyAlignment="1" applyProtection="1">
      <alignment wrapText="1"/>
    </xf>
    <xf numFmtId="20" fontId="0" fillId="0" borderId="0" xfId="0" applyNumberFormat="1"/>
    <xf numFmtId="0" fontId="0" fillId="0" borderId="0" xfId="0" applyAlignment="1">
      <alignment horizontal="center"/>
    </xf>
    <xf numFmtId="0" fontId="3" fillId="6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4" fillId="6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0" fillId="0" borderId="0" xfId="0" applyAlignment="1">
      <alignment horizontal="left" wrapText="1" indent="1"/>
    </xf>
    <xf numFmtId="18" fontId="1" fillId="7" borderId="0" xfId="0" applyNumberFormat="1" applyFont="1" applyFill="1" applyBorder="1" applyAlignment="1" applyProtection="1"/>
    <xf numFmtId="20" fontId="1" fillId="7" borderId="0" xfId="0" applyNumberFormat="1" applyFont="1" applyFill="1" applyBorder="1" applyAlignment="1" applyProtection="1"/>
    <xf numFmtId="0" fontId="1" fillId="7" borderId="0" xfId="0" applyFont="1" applyFill="1" applyBorder="1" applyAlignment="1"/>
    <xf numFmtId="0" fontId="1" fillId="7" borderId="0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57"/>
  <sheetViews>
    <sheetView workbookViewId="0">
      <selection activeCell="A62" sqref="A62"/>
    </sheetView>
  </sheetViews>
  <sheetFormatPr defaultRowHeight="12.6" x14ac:dyDescent="0.2"/>
  <cols>
    <col min="1" max="1" width="85.26953125" customWidth="1"/>
  </cols>
  <sheetData>
    <row r="1" spans="1:1" x14ac:dyDescent="0.2">
      <c r="A1" t="s">
        <v>62</v>
      </c>
    </row>
    <row r="3" spans="1:1" x14ac:dyDescent="0.2">
      <c r="A3" t="s">
        <v>66</v>
      </c>
    </row>
    <row r="4" spans="1:1" x14ac:dyDescent="0.2">
      <c r="A4" s="30" t="s">
        <v>68</v>
      </c>
    </row>
    <row r="5" spans="1:1" x14ac:dyDescent="0.2">
      <c r="A5" s="30" t="s">
        <v>99</v>
      </c>
    </row>
    <row r="6" spans="1:1" x14ac:dyDescent="0.2">
      <c r="A6" s="30" t="s">
        <v>69</v>
      </c>
    </row>
    <row r="8" spans="1:1" x14ac:dyDescent="0.2">
      <c r="A8" t="s">
        <v>67</v>
      </c>
    </row>
    <row r="9" spans="1:1" x14ac:dyDescent="0.2">
      <c r="A9" s="30" t="s">
        <v>63</v>
      </c>
    </row>
    <row r="10" spans="1:1" x14ac:dyDescent="0.2">
      <c r="A10" s="30" t="s">
        <v>64</v>
      </c>
    </row>
    <row r="11" spans="1:1" x14ac:dyDescent="0.2">
      <c r="A11" s="30" t="s">
        <v>65</v>
      </c>
    </row>
    <row r="12" spans="1:1" x14ac:dyDescent="0.2">
      <c r="A12" s="30" t="s">
        <v>104</v>
      </c>
    </row>
    <row r="14" spans="1:1" x14ac:dyDescent="0.2">
      <c r="A14" s="31" t="s">
        <v>23</v>
      </c>
    </row>
    <row r="15" spans="1:1" x14ac:dyDescent="0.2">
      <c r="A15" s="30" t="s">
        <v>70</v>
      </c>
    </row>
    <row r="16" spans="1:1" x14ac:dyDescent="0.2">
      <c r="A16" s="32" t="s">
        <v>105</v>
      </c>
    </row>
    <row r="17" spans="1:1" x14ac:dyDescent="0.2">
      <c r="A17" s="32" t="s">
        <v>106</v>
      </c>
    </row>
    <row r="18" spans="1:1" x14ac:dyDescent="0.2">
      <c r="A18" s="32" t="s">
        <v>71</v>
      </c>
    </row>
    <row r="19" spans="1:1" x14ac:dyDescent="0.2">
      <c r="A19" s="30" t="s">
        <v>73</v>
      </c>
    </row>
    <row r="20" spans="1:1" x14ac:dyDescent="0.2">
      <c r="A20" s="32" t="s">
        <v>74</v>
      </c>
    </row>
    <row r="21" spans="1:1" x14ac:dyDescent="0.2">
      <c r="A21" s="30" t="s">
        <v>75</v>
      </c>
    </row>
    <row r="22" spans="1:1" x14ac:dyDescent="0.2">
      <c r="A22" s="32" t="s">
        <v>76</v>
      </c>
    </row>
    <row r="23" spans="1:1" x14ac:dyDescent="0.2">
      <c r="A23" s="30"/>
    </row>
    <row r="24" spans="1:1" x14ac:dyDescent="0.2">
      <c r="A24" s="31" t="s">
        <v>72</v>
      </c>
    </row>
    <row r="25" spans="1:1" x14ac:dyDescent="0.2">
      <c r="A25" s="30" t="s">
        <v>77</v>
      </c>
    </row>
    <row r="27" spans="1:1" x14ac:dyDescent="0.2">
      <c r="A27" t="s">
        <v>78</v>
      </c>
    </row>
    <row r="28" spans="1:1" x14ac:dyDescent="0.2">
      <c r="A28" s="30" t="s">
        <v>79</v>
      </c>
    </row>
    <row r="29" spans="1:1" x14ac:dyDescent="0.2">
      <c r="A29" s="30" t="s">
        <v>80</v>
      </c>
    </row>
    <row r="30" spans="1:1" x14ac:dyDescent="0.2">
      <c r="A30" s="30" t="s">
        <v>81</v>
      </c>
    </row>
    <row r="32" spans="1:1" x14ac:dyDescent="0.2">
      <c r="A32" s="31" t="s">
        <v>82</v>
      </c>
    </row>
    <row r="33" spans="1:1" x14ac:dyDescent="0.2">
      <c r="A33" s="30" t="s">
        <v>83</v>
      </c>
    </row>
    <row r="34" spans="1:1" x14ac:dyDescent="0.2">
      <c r="A34" s="30" t="s">
        <v>84</v>
      </c>
    </row>
    <row r="35" spans="1:1" x14ac:dyDescent="0.2">
      <c r="A35" s="30" t="s">
        <v>85</v>
      </c>
    </row>
    <row r="37" spans="1:1" x14ac:dyDescent="0.2">
      <c r="A37" s="31" t="s">
        <v>86</v>
      </c>
    </row>
    <row r="38" spans="1:1" ht="25.2" x14ac:dyDescent="0.2">
      <c r="A38" s="33" t="s">
        <v>87</v>
      </c>
    </row>
    <row r="39" spans="1:1" x14ac:dyDescent="0.2">
      <c r="A39" s="30" t="s">
        <v>88</v>
      </c>
    </row>
    <row r="41" spans="1:1" x14ac:dyDescent="0.2">
      <c r="A41" t="s">
        <v>89</v>
      </c>
    </row>
    <row r="42" spans="1:1" x14ac:dyDescent="0.2">
      <c r="A42" s="30" t="s">
        <v>90</v>
      </c>
    </row>
    <row r="43" spans="1:1" x14ac:dyDescent="0.2">
      <c r="A43" s="30" t="s">
        <v>91</v>
      </c>
    </row>
    <row r="44" spans="1:1" x14ac:dyDescent="0.2">
      <c r="A44" s="30"/>
    </row>
    <row r="45" spans="1:1" x14ac:dyDescent="0.2">
      <c r="A45" s="31" t="s">
        <v>94</v>
      </c>
    </row>
    <row r="46" spans="1:1" x14ac:dyDescent="0.2">
      <c r="A46" s="30" t="s">
        <v>95</v>
      </c>
    </row>
    <row r="47" spans="1:1" x14ac:dyDescent="0.2">
      <c r="A47" s="30" t="s">
        <v>92</v>
      </c>
    </row>
    <row r="48" spans="1:1" x14ac:dyDescent="0.2">
      <c r="A48" s="30" t="s">
        <v>93</v>
      </c>
    </row>
    <row r="49" spans="1:1" x14ac:dyDescent="0.2">
      <c r="A49" s="30" t="s">
        <v>100</v>
      </c>
    </row>
    <row r="50" spans="1:1" x14ac:dyDescent="0.2">
      <c r="A50" s="30" t="s">
        <v>101</v>
      </c>
    </row>
    <row r="52" spans="1:1" x14ac:dyDescent="0.2">
      <c r="A52" s="31" t="s">
        <v>20</v>
      </c>
    </row>
    <row r="53" spans="1:1" x14ac:dyDescent="0.2">
      <c r="A53" s="30" t="s">
        <v>102</v>
      </c>
    </row>
    <row r="54" spans="1:1" x14ac:dyDescent="0.2">
      <c r="A54" s="30" t="s">
        <v>96</v>
      </c>
    </row>
    <row r="55" spans="1:1" x14ac:dyDescent="0.2">
      <c r="A55" s="30" t="s">
        <v>97</v>
      </c>
    </row>
    <row r="56" spans="1:1" x14ac:dyDescent="0.2">
      <c r="A56" s="30" t="s">
        <v>103</v>
      </c>
    </row>
    <row r="57" spans="1:1" x14ac:dyDescent="0.2">
      <c r="A57" s="30" t="s">
        <v>98</v>
      </c>
    </row>
  </sheetData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7" sqref="C7"/>
    </sheetView>
  </sheetViews>
  <sheetFormatPr defaultColWidth="11" defaultRowHeight="12.6" x14ac:dyDescent="0.2"/>
  <cols>
    <col min="1" max="2" width="8.7265625" bestFit="1" customWidth="1"/>
    <col min="3" max="3" width="10.36328125" customWidth="1"/>
    <col min="4" max="4" width="36.1796875" customWidth="1"/>
    <col min="5" max="5" width="27.6328125" customWidth="1"/>
  </cols>
  <sheetData>
    <row r="1" spans="1:5" x14ac:dyDescent="0.2">
      <c r="A1" s="2" t="s">
        <v>0</v>
      </c>
      <c r="B1" s="2" t="s">
        <v>1</v>
      </c>
      <c r="C1" s="3" t="s">
        <v>2</v>
      </c>
      <c r="D1" s="12" t="s">
        <v>3</v>
      </c>
      <c r="E1" s="12" t="s">
        <v>5</v>
      </c>
    </row>
    <row r="2" spans="1:5" x14ac:dyDescent="0.2">
      <c r="A2" s="5">
        <v>0.41666666666666669</v>
      </c>
      <c r="B2" s="5">
        <f>A2+C2</f>
        <v>0.42708333333333337</v>
      </c>
      <c r="C2" s="7">
        <v>1.0416666666666666E-2</v>
      </c>
      <c r="D2" s="10" t="s">
        <v>61</v>
      </c>
      <c r="E2" s="14"/>
    </row>
    <row r="3" spans="1:5" x14ac:dyDescent="0.2">
      <c r="A3" s="5">
        <f t="shared" ref="A3:A7" si="0">B2</f>
        <v>0.42708333333333337</v>
      </c>
      <c r="B3" s="5">
        <f t="shared" ref="B3:B7" si="1">A3+C3</f>
        <v>0.45833333333333337</v>
      </c>
      <c r="C3" s="7">
        <v>3.125E-2</v>
      </c>
      <c r="D3" s="10" t="s">
        <v>57</v>
      </c>
      <c r="E3" s="14"/>
    </row>
    <row r="4" spans="1:5" x14ac:dyDescent="0.2">
      <c r="A4" s="5">
        <f t="shared" si="0"/>
        <v>0.45833333333333337</v>
      </c>
      <c r="B4" s="5">
        <f t="shared" si="1"/>
        <v>0.47916666666666669</v>
      </c>
      <c r="C4" s="7">
        <v>2.0833333333333332E-2</v>
      </c>
      <c r="D4" s="10" t="s">
        <v>58</v>
      </c>
      <c r="E4" s="14"/>
    </row>
    <row r="5" spans="1:5" x14ac:dyDescent="0.2">
      <c r="A5" s="16">
        <f t="shared" si="0"/>
        <v>0.47916666666666669</v>
      </c>
      <c r="B5" s="16">
        <f t="shared" si="1"/>
        <v>0.51041666666666674</v>
      </c>
      <c r="C5" s="17">
        <v>3.125E-2</v>
      </c>
      <c r="D5" s="18" t="s">
        <v>59</v>
      </c>
      <c r="E5" s="19"/>
    </row>
    <row r="6" spans="1:5" x14ac:dyDescent="0.2">
      <c r="A6" s="5">
        <f t="shared" si="0"/>
        <v>0.51041666666666674</v>
      </c>
      <c r="B6" s="5">
        <f t="shared" si="1"/>
        <v>0.51736111111111116</v>
      </c>
      <c r="C6" s="7">
        <v>6.9444444444444441E-3</v>
      </c>
      <c r="D6" s="10" t="s">
        <v>60</v>
      </c>
      <c r="E6" s="14"/>
    </row>
    <row r="7" spans="1:5" ht="25.2" x14ac:dyDescent="0.2">
      <c r="A7" s="5">
        <f t="shared" si="0"/>
        <v>0.51736111111111116</v>
      </c>
      <c r="B7" s="5">
        <f t="shared" si="1"/>
        <v>0.52777777777777779</v>
      </c>
      <c r="C7" s="7">
        <v>1.0416666666666666E-2</v>
      </c>
      <c r="D7" s="10" t="s">
        <v>23</v>
      </c>
      <c r="E7" s="14" t="s">
        <v>6</v>
      </c>
    </row>
    <row r="8" spans="1:5" x14ac:dyDescent="0.2">
      <c r="A8" s="6">
        <f t="shared" ref="A8:A12" si="2">B7</f>
        <v>0.52777777777777779</v>
      </c>
      <c r="B8" s="6">
        <f t="shared" ref="B8:B26" si="3">A8+C8</f>
        <v>0.53125</v>
      </c>
      <c r="C8" s="8">
        <v>3.472222222222222E-3</v>
      </c>
      <c r="D8" s="9" t="s">
        <v>7</v>
      </c>
      <c r="E8" s="13"/>
    </row>
    <row r="9" spans="1:5" x14ac:dyDescent="0.2">
      <c r="A9" s="6">
        <f t="shared" si="2"/>
        <v>0.53125</v>
      </c>
      <c r="B9" s="6">
        <f t="shared" si="3"/>
        <v>0.53472222222222221</v>
      </c>
      <c r="C9" s="8">
        <v>3.472222222222222E-3</v>
      </c>
      <c r="D9" s="9" t="s">
        <v>8</v>
      </c>
      <c r="E9" s="13"/>
    </row>
    <row r="10" spans="1:5" x14ac:dyDescent="0.2">
      <c r="A10" s="5">
        <f t="shared" si="2"/>
        <v>0.53472222222222221</v>
      </c>
      <c r="B10" s="5">
        <f t="shared" si="3"/>
        <v>0.54166666666666663</v>
      </c>
      <c r="C10" s="7">
        <v>6.9444444444444198E-3</v>
      </c>
      <c r="D10" s="10" t="s">
        <v>9</v>
      </c>
      <c r="E10" s="14"/>
    </row>
    <row r="11" spans="1:5" x14ac:dyDescent="0.2">
      <c r="A11" s="5">
        <f t="shared" si="2"/>
        <v>0.54166666666666663</v>
      </c>
      <c r="B11" s="5">
        <f t="shared" si="3"/>
        <v>0.54861111111111105</v>
      </c>
      <c r="C11" s="7">
        <v>6.9444444444444441E-3</v>
      </c>
      <c r="D11" s="10" t="s">
        <v>22</v>
      </c>
      <c r="E11" s="14"/>
    </row>
    <row r="12" spans="1:5" x14ac:dyDescent="0.2">
      <c r="A12" s="16">
        <f t="shared" si="2"/>
        <v>0.54861111111111105</v>
      </c>
      <c r="B12" s="16">
        <f t="shared" si="3"/>
        <v>0.54861111111111105</v>
      </c>
      <c r="C12" s="17">
        <v>0</v>
      </c>
      <c r="D12" s="18" t="s">
        <v>16</v>
      </c>
      <c r="E12" s="19"/>
    </row>
    <row r="13" spans="1:5" x14ac:dyDescent="0.2">
      <c r="A13" s="6">
        <f>B12</f>
        <v>0.54861111111111105</v>
      </c>
      <c r="B13" s="6">
        <f t="shared" si="3"/>
        <v>0.55069444444444438</v>
      </c>
      <c r="C13" s="8">
        <v>2.0833333333333333E-3</v>
      </c>
      <c r="D13" s="9" t="s">
        <v>10</v>
      </c>
      <c r="E13" s="13"/>
    </row>
    <row r="14" spans="1:5" x14ac:dyDescent="0.2">
      <c r="A14" s="6">
        <f>B13</f>
        <v>0.55069444444444438</v>
      </c>
      <c r="B14" s="6">
        <f t="shared" si="3"/>
        <v>0.5527777777777777</v>
      </c>
      <c r="C14" s="8">
        <v>2.0833333333333333E-3</v>
      </c>
      <c r="D14" s="9" t="s">
        <v>11</v>
      </c>
      <c r="E14" s="13"/>
    </row>
    <row r="15" spans="1:5" x14ac:dyDescent="0.2">
      <c r="A15" s="5">
        <f>B14</f>
        <v>0.5527777777777777</v>
      </c>
      <c r="B15" s="5">
        <f t="shared" si="3"/>
        <v>0.55833333333333324</v>
      </c>
      <c r="C15" s="7">
        <v>5.5555555555555558E-3</v>
      </c>
      <c r="D15" s="10" t="s">
        <v>12</v>
      </c>
      <c r="E15" s="14"/>
    </row>
    <row r="16" spans="1:5" x14ac:dyDescent="0.2">
      <c r="A16" s="5">
        <f>B15</f>
        <v>0.55833333333333324</v>
      </c>
      <c r="B16" s="5">
        <f t="shared" si="3"/>
        <v>0.56249999999999989</v>
      </c>
      <c r="C16" s="7">
        <v>4.1666666666666666E-3</v>
      </c>
      <c r="D16" s="10" t="s">
        <v>17</v>
      </c>
      <c r="E16" s="14"/>
    </row>
    <row r="17" spans="1:5" x14ac:dyDescent="0.2">
      <c r="A17" s="16">
        <f t="shared" ref="A17:A26" si="4">B16</f>
        <v>0.56249999999999989</v>
      </c>
      <c r="B17" s="16">
        <f t="shared" si="3"/>
        <v>0.57291666666666652</v>
      </c>
      <c r="C17" s="17">
        <v>1.0416666666666666E-2</v>
      </c>
      <c r="D17" s="18" t="s">
        <v>16</v>
      </c>
      <c r="E17" s="19"/>
    </row>
    <row r="18" spans="1:5" x14ac:dyDescent="0.2">
      <c r="A18" s="6">
        <f t="shared" si="4"/>
        <v>0.57291666666666652</v>
      </c>
      <c r="B18" s="6">
        <f t="shared" si="3"/>
        <v>0.57499999999999984</v>
      </c>
      <c r="C18" s="8">
        <v>2.0833333333333333E-3</v>
      </c>
      <c r="D18" s="9" t="s">
        <v>13</v>
      </c>
      <c r="E18" s="13"/>
    </row>
    <row r="19" spans="1:5" x14ac:dyDescent="0.2">
      <c r="A19" s="6">
        <f t="shared" si="4"/>
        <v>0.57499999999999984</v>
      </c>
      <c r="B19" s="6">
        <f t="shared" si="3"/>
        <v>0.57708333333333317</v>
      </c>
      <c r="C19" s="8">
        <v>2.0833333333333333E-3</v>
      </c>
      <c r="D19" s="9" t="s">
        <v>14</v>
      </c>
      <c r="E19" s="13"/>
    </row>
    <row r="20" spans="1:5" x14ac:dyDescent="0.2">
      <c r="A20" s="5">
        <f t="shared" si="4"/>
        <v>0.57708333333333317</v>
      </c>
      <c r="B20" s="5">
        <f t="shared" si="3"/>
        <v>0.58263888888888871</v>
      </c>
      <c r="C20" s="7">
        <v>5.5555555555555558E-3</v>
      </c>
      <c r="D20" s="10" t="s">
        <v>15</v>
      </c>
      <c r="E20" s="14"/>
    </row>
    <row r="21" spans="1:5" x14ac:dyDescent="0.2">
      <c r="A21" s="5">
        <f t="shared" si="4"/>
        <v>0.58263888888888871</v>
      </c>
      <c r="B21" s="5">
        <f t="shared" si="3"/>
        <v>0.58680555555555536</v>
      </c>
      <c r="C21" s="7">
        <v>4.1666666666666666E-3</v>
      </c>
      <c r="D21" s="10" t="s">
        <v>24</v>
      </c>
      <c r="E21" s="14"/>
    </row>
    <row r="22" spans="1:5" x14ac:dyDescent="0.2">
      <c r="A22" s="16">
        <f t="shared" si="4"/>
        <v>0.58680555555555536</v>
      </c>
      <c r="B22" s="16">
        <f t="shared" si="3"/>
        <v>0.58680555555555536</v>
      </c>
      <c r="C22" s="17">
        <v>0</v>
      </c>
      <c r="D22" s="18" t="s">
        <v>16</v>
      </c>
      <c r="E22" s="19"/>
    </row>
    <row r="23" spans="1:5" x14ac:dyDescent="0.2">
      <c r="A23" s="6">
        <f t="shared" si="4"/>
        <v>0.58680555555555536</v>
      </c>
      <c r="B23" s="6">
        <f t="shared" si="3"/>
        <v>0.59722222222222199</v>
      </c>
      <c r="C23" s="8">
        <v>1.0416666666666666E-2</v>
      </c>
      <c r="D23" s="9" t="s">
        <v>18</v>
      </c>
      <c r="E23" s="13"/>
    </row>
    <row r="24" spans="1:5" x14ac:dyDescent="0.2">
      <c r="A24" s="6">
        <f t="shared" si="4"/>
        <v>0.59722222222222199</v>
      </c>
      <c r="B24" s="6">
        <f t="shared" si="3"/>
        <v>0.6006944444444442</v>
      </c>
      <c r="C24" s="8">
        <v>3.472222222222222E-3</v>
      </c>
      <c r="D24" s="9" t="s">
        <v>19</v>
      </c>
      <c r="E24" s="13"/>
    </row>
    <row r="25" spans="1:5" x14ac:dyDescent="0.2">
      <c r="A25" s="5">
        <f t="shared" si="4"/>
        <v>0.6006944444444442</v>
      </c>
      <c r="B25" s="5">
        <f t="shared" si="3"/>
        <v>0.60416666666666641</v>
      </c>
      <c r="C25" s="7">
        <v>3.472222222222222E-3</v>
      </c>
      <c r="D25" s="10" t="s">
        <v>20</v>
      </c>
      <c r="E25" s="14"/>
    </row>
    <row r="26" spans="1:5" ht="13.2" thickBot="1" x14ac:dyDescent="0.25">
      <c r="A26" s="1">
        <f t="shared" si="4"/>
        <v>0.60416666666666641</v>
      </c>
      <c r="B26" s="1">
        <f t="shared" si="3"/>
        <v>0.61458333333333304</v>
      </c>
      <c r="C26" s="4">
        <v>1.0416666666666666E-2</v>
      </c>
      <c r="D26" s="11" t="s">
        <v>21</v>
      </c>
      <c r="E26" s="15"/>
    </row>
    <row r="27" spans="1:5" ht="13.2" thickTop="1" x14ac:dyDescent="0.2"/>
  </sheetData>
  <dataValidations count="2">
    <dataValidation type="time" operator="greaterThanOrEqual" allowBlank="1" showInputMessage="1" showErrorMessage="1" sqref="A2:B26">
      <formula1>0</formula1>
    </dataValidation>
    <dataValidation allowBlank="1" showInputMessage="1" showErrorMessage="1" sqref="C2:C26 E2:E26"/>
  </dataValidations>
  <pageMargins left="0.74803149606299202" right="0.74803149606299202" top="0.98425196850393704" bottom="0.98425196850393704" header="0.511811023622047" footer="0.511811023622047"/>
  <pageSetup scale="110" fitToWidth="0" orientation="landscape" r:id="rId1"/>
  <headerFooter alignWithMargins="0">
    <oddHeader>&amp;CLego XP Game Scheudle (for Coach's eyes only!)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2" sqref="A2"/>
    </sheetView>
  </sheetViews>
  <sheetFormatPr defaultColWidth="11" defaultRowHeight="12.6" x14ac:dyDescent="0.2"/>
  <cols>
    <col min="1" max="2" width="8.7265625" bestFit="1" customWidth="1"/>
    <col min="3" max="3" width="10.36328125" customWidth="1"/>
    <col min="4" max="4" width="36.1796875" customWidth="1"/>
    <col min="5" max="5" width="27.6328125" customWidth="1"/>
  </cols>
  <sheetData>
    <row r="1" spans="1:5" x14ac:dyDescent="0.2">
      <c r="A1" s="2" t="s">
        <v>0</v>
      </c>
      <c r="B1" s="2" t="s">
        <v>1</v>
      </c>
      <c r="C1" s="3" t="s">
        <v>2</v>
      </c>
      <c r="D1" s="12" t="s">
        <v>3</v>
      </c>
      <c r="E1" s="12" t="s">
        <v>5</v>
      </c>
    </row>
    <row r="2" spans="1:5" x14ac:dyDescent="0.2">
      <c r="A2" s="5">
        <v>0.59375</v>
      </c>
      <c r="B2" s="5">
        <f>A2+C2</f>
        <v>0.61458333333333326</v>
      </c>
      <c r="C2" s="7">
        <v>2.0833333333333259E-2</v>
      </c>
      <c r="D2" s="10" t="s">
        <v>4</v>
      </c>
      <c r="E2" s="14"/>
    </row>
    <row r="3" spans="1:5" ht="25.2" x14ac:dyDescent="0.2">
      <c r="A3" s="5">
        <f t="shared" ref="A3:A8" si="0">B2</f>
        <v>0.61458333333333326</v>
      </c>
      <c r="B3" s="5">
        <f t="shared" ref="B3:B22" si="1">A3+C3</f>
        <v>0.62152777777777768</v>
      </c>
      <c r="C3" s="7">
        <v>6.9444444444444441E-3</v>
      </c>
      <c r="D3" s="10" t="s">
        <v>23</v>
      </c>
      <c r="E3" s="14" t="s">
        <v>6</v>
      </c>
    </row>
    <row r="4" spans="1:5" x14ac:dyDescent="0.2">
      <c r="A4" s="6">
        <f t="shared" si="0"/>
        <v>0.62152777777777768</v>
      </c>
      <c r="B4" s="6">
        <f t="shared" si="1"/>
        <v>0.62499999999999989</v>
      </c>
      <c r="C4" s="8">
        <v>3.472222222222222E-3</v>
      </c>
      <c r="D4" s="9" t="s">
        <v>7</v>
      </c>
      <c r="E4" s="13"/>
    </row>
    <row r="5" spans="1:5" x14ac:dyDescent="0.2">
      <c r="A5" s="6">
        <f t="shared" si="0"/>
        <v>0.62499999999999989</v>
      </c>
      <c r="B5" s="6">
        <f t="shared" si="1"/>
        <v>0.6284722222222221</v>
      </c>
      <c r="C5" s="8">
        <v>3.472222222222222E-3</v>
      </c>
      <c r="D5" s="9" t="s">
        <v>8</v>
      </c>
      <c r="E5" s="13"/>
    </row>
    <row r="6" spans="1:5" x14ac:dyDescent="0.2">
      <c r="A6" s="5">
        <f t="shared" si="0"/>
        <v>0.6284722222222221</v>
      </c>
      <c r="B6" s="5">
        <f t="shared" si="1"/>
        <v>0.63541666666666652</v>
      </c>
      <c r="C6" s="7">
        <v>6.9444444444444198E-3</v>
      </c>
      <c r="D6" s="10" t="s">
        <v>9</v>
      </c>
      <c r="E6" s="14"/>
    </row>
    <row r="7" spans="1:5" x14ac:dyDescent="0.2">
      <c r="A7" s="5">
        <f t="shared" si="0"/>
        <v>0.63541666666666652</v>
      </c>
      <c r="B7" s="5">
        <f t="shared" si="1"/>
        <v>0.64583333333333315</v>
      </c>
      <c r="C7" s="7">
        <v>1.041666666666663E-2</v>
      </c>
      <c r="D7" s="10" t="s">
        <v>22</v>
      </c>
      <c r="E7" s="14"/>
    </row>
    <row r="8" spans="1:5" x14ac:dyDescent="0.2">
      <c r="A8" s="16">
        <f t="shared" si="0"/>
        <v>0.64583333333333315</v>
      </c>
      <c r="B8" s="16">
        <f t="shared" si="1"/>
        <v>0.64583333333333315</v>
      </c>
      <c r="C8" s="17">
        <v>0</v>
      </c>
      <c r="D8" s="18" t="s">
        <v>16</v>
      </c>
      <c r="E8" s="19"/>
    </row>
    <row r="9" spans="1:5" x14ac:dyDescent="0.2">
      <c r="A9" s="6">
        <f>B8</f>
        <v>0.64583333333333315</v>
      </c>
      <c r="B9" s="6">
        <f t="shared" si="1"/>
        <v>0.64791666666666647</v>
      </c>
      <c r="C9" s="8">
        <v>2.0833333333333333E-3</v>
      </c>
      <c r="D9" s="9" t="s">
        <v>10</v>
      </c>
      <c r="E9" s="13"/>
    </row>
    <row r="10" spans="1:5" x14ac:dyDescent="0.2">
      <c r="A10" s="6">
        <f>B9</f>
        <v>0.64791666666666647</v>
      </c>
      <c r="B10" s="6">
        <f t="shared" si="1"/>
        <v>0.6499999999999998</v>
      </c>
      <c r="C10" s="8">
        <v>2.0833333333333333E-3</v>
      </c>
      <c r="D10" s="9" t="s">
        <v>11</v>
      </c>
      <c r="E10" s="13"/>
    </row>
    <row r="11" spans="1:5" x14ac:dyDescent="0.2">
      <c r="A11" s="5">
        <f>B10</f>
        <v>0.6499999999999998</v>
      </c>
      <c r="B11" s="5">
        <f t="shared" si="1"/>
        <v>0.65555555555555534</v>
      </c>
      <c r="C11" s="7">
        <v>5.5555555555555558E-3</v>
      </c>
      <c r="D11" s="10" t="s">
        <v>12</v>
      </c>
      <c r="E11" s="14"/>
    </row>
    <row r="12" spans="1:5" x14ac:dyDescent="0.2">
      <c r="A12" s="5">
        <f>B11</f>
        <v>0.65555555555555534</v>
      </c>
      <c r="B12" s="5">
        <f t="shared" si="1"/>
        <v>0.65902777777777755</v>
      </c>
      <c r="C12" s="7">
        <v>3.472222222222222E-3</v>
      </c>
      <c r="D12" s="10" t="s">
        <v>17</v>
      </c>
      <c r="E12" s="14"/>
    </row>
    <row r="13" spans="1:5" x14ac:dyDescent="0.2">
      <c r="A13" s="16">
        <f t="shared" ref="A13:A22" si="2">B12</f>
        <v>0.65902777777777755</v>
      </c>
      <c r="B13" s="16">
        <f t="shared" si="1"/>
        <v>0.65902777777777755</v>
      </c>
      <c r="C13" s="17">
        <v>0</v>
      </c>
      <c r="D13" s="18" t="s">
        <v>16</v>
      </c>
      <c r="E13" s="19"/>
    </row>
    <row r="14" spans="1:5" x14ac:dyDescent="0.2">
      <c r="A14" s="6">
        <f t="shared" si="2"/>
        <v>0.65902777777777755</v>
      </c>
      <c r="B14" s="6">
        <f t="shared" si="1"/>
        <v>0.66111111111111087</v>
      </c>
      <c r="C14" s="8">
        <v>2.0833333333333333E-3</v>
      </c>
      <c r="D14" s="9" t="s">
        <v>13</v>
      </c>
      <c r="E14" s="13"/>
    </row>
    <row r="15" spans="1:5" x14ac:dyDescent="0.2">
      <c r="A15" s="6">
        <f t="shared" si="2"/>
        <v>0.66111111111111087</v>
      </c>
      <c r="B15" s="6">
        <f t="shared" si="1"/>
        <v>0.6631944444444442</v>
      </c>
      <c r="C15" s="8">
        <v>2.0833333333333333E-3</v>
      </c>
      <c r="D15" s="9" t="s">
        <v>14</v>
      </c>
      <c r="E15" s="13"/>
    </row>
    <row r="16" spans="1:5" x14ac:dyDescent="0.2">
      <c r="A16" s="5">
        <f t="shared" si="2"/>
        <v>0.6631944444444442</v>
      </c>
      <c r="B16" s="5">
        <f t="shared" si="1"/>
        <v>0.66874999999999973</v>
      </c>
      <c r="C16" s="7">
        <v>5.5555555555555558E-3</v>
      </c>
      <c r="D16" s="10" t="s">
        <v>15</v>
      </c>
      <c r="E16" s="14"/>
    </row>
    <row r="17" spans="1:5" x14ac:dyDescent="0.2">
      <c r="A17" s="5">
        <f t="shared" si="2"/>
        <v>0.66874999999999973</v>
      </c>
      <c r="B17" s="5">
        <f t="shared" si="1"/>
        <v>0.67222222222222194</v>
      </c>
      <c r="C17" s="7">
        <v>3.472222222222222E-3</v>
      </c>
      <c r="D17" s="10" t="s">
        <v>24</v>
      </c>
      <c r="E17" s="14"/>
    </row>
    <row r="18" spans="1:5" x14ac:dyDescent="0.2">
      <c r="A18" s="16">
        <f t="shared" si="2"/>
        <v>0.67222222222222194</v>
      </c>
      <c r="B18" s="16">
        <f t="shared" si="1"/>
        <v>0.67222222222222194</v>
      </c>
      <c r="C18" s="17">
        <v>0</v>
      </c>
      <c r="D18" s="18" t="s">
        <v>16</v>
      </c>
      <c r="E18" s="19"/>
    </row>
    <row r="19" spans="1:5" x14ac:dyDescent="0.2">
      <c r="A19" s="6">
        <f t="shared" si="2"/>
        <v>0.67222222222222194</v>
      </c>
      <c r="B19" s="6">
        <f t="shared" si="1"/>
        <v>0.6895833333333331</v>
      </c>
      <c r="C19" s="8">
        <v>1.7361111111111112E-2</v>
      </c>
      <c r="D19" s="9" t="s">
        <v>18</v>
      </c>
      <c r="E19" s="13"/>
    </row>
    <row r="20" spans="1:5" x14ac:dyDescent="0.2">
      <c r="A20" s="6">
        <f t="shared" si="2"/>
        <v>0.6895833333333331</v>
      </c>
      <c r="B20" s="6">
        <f t="shared" si="1"/>
        <v>0.69305555555555531</v>
      </c>
      <c r="C20" s="8">
        <v>3.472222222222222E-3</v>
      </c>
      <c r="D20" s="9" t="s">
        <v>19</v>
      </c>
      <c r="E20" s="13"/>
    </row>
    <row r="21" spans="1:5" x14ac:dyDescent="0.2">
      <c r="A21" s="5">
        <f t="shared" si="2"/>
        <v>0.69305555555555531</v>
      </c>
      <c r="B21" s="5">
        <f t="shared" si="1"/>
        <v>0.69652777777777752</v>
      </c>
      <c r="C21" s="7">
        <v>3.472222222222222E-3</v>
      </c>
      <c r="D21" s="10" t="s">
        <v>20</v>
      </c>
      <c r="E21" s="14"/>
    </row>
    <row r="22" spans="1:5" ht="13.2" thickBot="1" x14ac:dyDescent="0.25">
      <c r="A22" s="1">
        <f t="shared" si="2"/>
        <v>0.69652777777777752</v>
      </c>
      <c r="B22" s="1">
        <f t="shared" si="1"/>
        <v>0.70347222222222194</v>
      </c>
      <c r="C22" s="4">
        <v>6.9444444444444441E-3</v>
      </c>
      <c r="D22" s="11" t="s">
        <v>21</v>
      </c>
      <c r="E22" s="15"/>
    </row>
    <row r="23" spans="1:5" ht="13.2" thickTop="1" x14ac:dyDescent="0.2"/>
  </sheetData>
  <dataValidations count="2">
    <dataValidation type="time" operator="greaterThanOrEqual" allowBlank="1" showInputMessage="1" showErrorMessage="1" sqref="A2:B22">
      <formula1>0</formula1>
    </dataValidation>
    <dataValidation allowBlank="1" showInputMessage="1" showErrorMessage="1" sqref="E2:E22 C2:C22"/>
  </dataValidations>
  <pageMargins left="0.74803149606299202" right="0.74803149606299202" top="0.98425196850393704" bottom="0.98425196850393704" header="0.511811023622047" footer="0.511811023622047"/>
  <pageSetup scale="110" fitToWidth="0" orientation="landscape" horizontalDpi="2400" verticalDpi="2400" r:id="rId1"/>
  <headerFooter alignWithMargins="0">
    <oddHeader>&amp;CLego XP Game Scheudle (for Coach's eyes only!)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3" sqref="C3:C22"/>
    </sheetView>
  </sheetViews>
  <sheetFormatPr defaultColWidth="11" defaultRowHeight="12.6" x14ac:dyDescent="0.2"/>
  <cols>
    <col min="1" max="2" width="8.7265625" bestFit="1" customWidth="1"/>
    <col min="3" max="3" width="10.36328125" customWidth="1"/>
    <col min="4" max="4" width="36.1796875" customWidth="1"/>
    <col min="5" max="5" width="27.6328125" customWidth="1"/>
  </cols>
  <sheetData>
    <row r="1" spans="1:5" x14ac:dyDescent="0.2">
      <c r="A1" s="2" t="s">
        <v>0</v>
      </c>
      <c r="B1" s="2" t="s">
        <v>1</v>
      </c>
      <c r="C1" s="3" t="s">
        <v>2</v>
      </c>
      <c r="D1" s="12" t="s">
        <v>3</v>
      </c>
      <c r="E1" s="12" t="s">
        <v>5</v>
      </c>
    </row>
    <row r="2" spans="1:5" x14ac:dyDescent="0.2">
      <c r="A2" s="5">
        <v>0.375</v>
      </c>
      <c r="B2" s="5">
        <f>A2+C2</f>
        <v>0.39583333333333326</v>
      </c>
      <c r="C2" s="7">
        <v>2.0833333333333259E-2</v>
      </c>
      <c r="D2" s="10" t="s">
        <v>4</v>
      </c>
      <c r="E2" s="14"/>
    </row>
    <row r="3" spans="1:5" ht="25.2" x14ac:dyDescent="0.2">
      <c r="A3" s="5">
        <f t="shared" ref="A3:A8" si="0">B2</f>
        <v>0.39583333333333326</v>
      </c>
      <c r="B3" s="5">
        <f t="shared" ref="B3:B22" si="1">A3+C3</f>
        <v>0.40277777777777768</v>
      </c>
      <c r="C3" s="7">
        <v>6.9444444444444441E-3</v>
      </c>
      <c r="D3" s="10" t="s">
        <v>23</v>
      </c>
      <c r="E3" s="14" t="s">
        <v>6</v>
      </c>
    </row>
    <row r="4" spans="1:5" x14ac:dyDescent="0.2">
      <c r="A4" s="6">
        <f t="shared" si="0"/>
        <v>0.40277777777777768</v>
      </c>
      <c r="B4" s="6">
        <f t="shared" si="1"/>
        <v>0.40624999999999989</v>
      </c>
      <c r="C4" s="8">
        <v>3.472222222222222E-3</v>
      </c>
      <c r="D4" s="9" t="s">
        <v>7</v>
      </c>
      <c r="E4" s="13"/>
    </row>
    <row r="5" spans="1:5" x14ac:dyDescent="0.2">
      <c r="A5" s="6">
        <f t="shared" si="0"/>
        <v>0.40624999999999989</v>
      </c>
      <c r="B5" s="6">
        <f t="shared" si="1"/>
        <v>0.4097222222222221</v>
      </c>
      <c r="C5" s="8">
        <v>3.472222222222222E-3</v>
      </c>
      <c r="D5" s="9" t="s">
        <v>8</v>
      </c>
      <c r="E5" s="13"/>
    </row>
    <row r="6" spans="1:5" x14ac:dyDescent="0.2">
      <c r="A6" s="5">
        <f t="shared" si="0"/>
        <v>0.4097222222222221</v>
      </c>
      <c r="B6" s="5">
        <f t="shared" si="1"/>
        <v>0.41666666666666652</v>
      </c>
      <c r="C6" s="7">
        <v>6.9444444444444198E-3</v>
      </c>
      <c r="D6" s="10" t="s">
        <v>9</v>
      </c>
      <c r="E6" s="14"/>
    </row>
    <row r="7" spans="1:5" x14ac:dyDescent="0.2">
      <c r="A7" s="5">
        <f t="shared" si="0"/>
        <v>0.41666666666666652</v>
      </c>
      <c r="B7" s="5">
        <f t="shared" si="1"/>
        <v>0.42708333333333315</v>
      </c>
      <c r="C7" s="7">
        <v>1.041666666666663E-2</v>
      </c>
      <c r="D7" s="10" t="s">
        <v>22</v>
      </c>
      <c r="E7" s="14"/>
    </row>
    <row r="8" spans="1:5" x14ac:dyDescent="0.2">
      <c r="A8" s="16">
        <f t="shared" si="0"/>
        <v>0.42708333333333315</v>
      </c>
      <c r="B8" s="16">
        <f t="shared" si="1"/>
        <v>0.42708333333333315</v>
      </c>
      <c r="C8" s="17">
        <v>0</v>
      </c>
      <c r="D8" s="18" t="s">
        <v>16</v>
      </c>
      <c r="E8" s="19"/>
    </row>
    <row r="9" spans="1:5" x14ac:dyDescent="0.2">
      <c r="A9" s="6">
        <f>B8</f>
        <v>0.42708333333333315</v>
      </c>
      <c r="B9" s="6">
        <f t="shared" si="1"/>
        <v>0.42916666666666647</v>
      </c>
      <c r="C9" s="8">
        <v>2.0833333333333333E-3</v>
      </c>
      <c r="D9" s="9" t="s">
        <v>10</v>
      </c>
      <c r="E9" s="13"/>
    </row>
    <row r="10" spans="1:5" x14ac:dyDescent="0.2">
      <c r="A10" s="6">
        <f>B9</f>
        <v>0.42916666666666647</v>
      </c>
      <c r="B10" s="6">
        <f t="shared" si="1"/>
        <v>0.4312499999999998</v>
      </c>
      <c r="C10" s="8">
        <v>2.0833333333333333E-3</v>
      </c>
      <c r="D10" s="9" t="s">
        <v>11</v>
      </c>
      <c r="E10" s="13"/>
    </row>
    <row r="11" spans="1:5" x14ac:dyDescent="0.2">
      <c r="A11" s="5">
        <f>B10</f>
        <v>0.4312499999999998</v>
      </c>
      <c r="B11" s="5">
        <f t="shared" si="1"/>
        <v>0.43680555555555534</v>
      </c>
      <c r="C11" s="7">
        <v>5.5555555555555558E-3</v>
      </c>
      <c r="D11" s="10" t="s">
        <v>12</v>
      </c>
      <c r="E11" s="14"/>
    </row>
    <row r="12" spans="1:5" x14ac:dyDescent="0.2">
      <c r="A12" s="5">
        <f>B11</f>
        <v>0.43680555555555534</v>
      </c>
      <c r="B12" s="5">
        <f t="shared" si="1"/>
        <v>0.44027777777777755</v>
      </c>
      <c r="C12" s="7">
        <v>3.472222222222222E-3</v>
      </c>
      <c r="D12" s="10" t="s">
        <v>17</v>
      </c>
      <c r="E12" s="14"/>
    </row>
    <row r="13" spans="1:5" x14ac:dyDescent="0.2">
      <c r="A13" s="16">
        <f t="shared" ref="A13" si="2">B12</f>
        <v>0.44027777777777755</v>
      </c>
      <c r="B13" s="16">
        <f t="shared" ref="B13" si="3">A13+C13</f>
        <v>0.44027777777777755</v>
      </c>
      <c r="C13" s="17">
        <v>0</v>
      </c>
      <c r="D13" s="18" t="s">
        <v>16</v>
      </c>
      <c r="E13" s="19"/>
    </row>
    <row r="14" spans="1:5" x14ac:dyDescent="0.2">
      <c r="A14" s="6">
        <f t="shared" ref="A14:A22" si="4">B13</f>
        <v>0.44027777777777755</v>
      </c>
      <c r="B14" s="6">
        <f t="shared" si="1"/>
        <v>0.44236111111111087</v>
      </c>
      <c r="C14" s="8">
        <v>2.0833333333333333E-3</v>
      </c>
      <c r="D14" s="9" t="s">
        <v>13</v>
      </c>
      <c r="E14" s="13"/>
    </row>
    <row r="15" spans="1:5" x14ac:dyDescent="0.2">
      <c r="A15" s="6">
        <f t="shared" si="4"/>
        <v>0.44236111111111087</v>
      </c>
      <c r="B15" s="6">
        <f t="shared" si="1"/>
        <v>0.4444444444444442</v>
      </c>
      <c r="C15" s="8">
        <v>2.0833333333333333E-3</v>
      </c>
      <c r="D15" s="9" t="s">
        <v>14</v>
      </c>
      <c r="E15" s="13"/>
    </row>
    <row r="16" spans="1:5" x14ac:dyDescent="0.2">
      <c r="A16" s="5">
        <f t="shared" si="4"/>
        <v>0.4444444444444442</v>
      </c>
      <c r="B16" s="5">
        <f t="shared" si="1"/>
        <v>0.44999999999999973</v>
      </c>
      <c r="C16" s="7">
        <v>5.5555555555555558E-3</v>
      </c>
      <c r="D16" s="10" t="s">
        <v>15</v>
      </c>
      <c r="E16" s="14"/>
    </row>
    <row r="17" spans="1:5" x14ac:dyDescent="0.2">
      <c r="A17" s="5">
        <f t="shared" si="4"/>
        <v>0.44999999999999973</v>
      </c>
      <c r="B17" s="5">
        <f t="shared" si="1"/>
        <v>0.45347222222222194</v>
      </c>
      <c r="C17" s="7">
        <v>3.472222222222222E-3</v>
      </c>
      <c r="D17" s="10" t="s">
        <v>24</v>
      </c>
      <c r="E17" s="14"/>
    </row>
    <row r="18" spans="1:5" x14ac:dyDescent="0.2">
      <c r="A18" s="16">
        <f t="shared" si="4"/>
        <v>0.45347222222222194</v>
      </c>
      <c r="B18" s="16">
        <f t="shared" si="1"/>
        <v>0.45347222222222194</v>
      </c>
      <c r="C18" s="17">
        <v>0</v>
      </c>
      <c r="D18" s="18" t="s">
        <v>16</v>
      </c>
      <c r="E18" s="19"/>
    </row>
    <row r="19" spans="1:5" x14ac:dyDescent="0.2">
      <c r="A19" s="6">
        <f t="shared" si="4"/>
        <v>0.45347222222222194</v>
      </c>
      <c r="B19" s="6">
        <f t="shared" si="1"/>
        <v>0.4618055555555553</v>
      </c>
      <c r="C19" s="8">
        <v>8.3333333333333332E-3</v>
      </c>
      <c r="D19" s="9" t="s">
        <v>18</v>
      </c>
      <c r="E19" s="13"/>
    </row>
    <row r="20" spans="1:5" x14ac:dyDescent="0.2">
      <c r="A20" s="6">
        <f t="shared" si="4"/>
        <v>0.4618055555555553</v>
      </c>
      <c r="B20" s="6">
        <f t="shared" si="1"/>
        <v>0.46527777777777751</v>
      </c>
      <c r="C20" s="8">
        <v>3.472222222222222E-3</v>
      </c>
      <c r="D20" s="9" t="s">
        <v>19</v>
      </c>
      <c r="E20" s="13"/>
    </row>
    <row r="21" spans="1:5" x14ac:dyDescent="0.2">
      <c r="A21" s="5">
        <f t="shared" si="4"/>
        <v>0.46527777777777751</v>
      </c>
      <c r="B21" s="5">
        <f t="shared" si="1"/>
        <v>0.46874999999999972</v>
      </c>
      <c r="C21" s="7">
        <v>3.472222222222222E-3</v>
      </c>
      <c r="D21" s="10" t="s">
        <v>20</v>
      </c>
      <c r="E21" s="14"/>
    </row>
    <row r="22" spans="1:5" ht="13.2" thickBot="1" x14ac:dyDescent="0.25">
      <c r="A22" s="1">
        <f t="shared" si="4"/>
        <v>0.46874999999999972</v>
      </c>
      <c r="B22" s="1">
        <f t="shared" si="1"/>
        <v>0.47569444444444414</v>
      </c>
      <c r="C22" s="4">
        <v>6.9444444444444441E-3</v>
      </c>
      <c r="D22" s="11" t="s">
        <v>21</v>
      </c>
      <c r="E22" s="15"/>
    </row>
    <row r="23" spans="1:5" ht="13.2" thickTop="1" x14ac:dyDescent="0.2"/>
  </sheetData>
  <dataValidations count="2">
    <dataValidation allowBlank="1" showInputMessage="1" showErrorMessage="1" sqref="E2:E22 C2:C22"/>
    <dataValidation type="time" operator="greaterThanOrEqual" allowBlank="1" showInputMessage="1" showErrorMessage="1" sqref="A2:B22">
      <formula1>0</formula1>
    </dataValidation>
  </dataValidations>
  <pageMargins left="0.74803149606299202" right="0.74803149606299202" top="0.98425196850393704" bottom="0.98425196850393704" header="0.511811023622047" footer="0.511811023622047"/>
  <pageSetup scale="110" fitToWidth="0" orientation="landscape" horizontalDpi="2400" verticalDpi="2400" r:id="rId1"/>
  <headerFooter alignWithMargins="0">
    <oddHeader>&amp;CLego XP Game Scheudle (for Coach's eyes only!)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20" sqref="B20"/>
    </sheetView>
  </sheetViews>
  <sheetFormatPr defaultColWidth="11" defaultRowHeight="12.6" x14ac:dyDescent="0.2"/>
  <cols>
    <col min="1" max="2" width="7.6328125" customWidth="1"/>
    <col min="3" max="3" width="10.36328125" customWidth="1"/>
    <col min="4" max="4" width="36.1796875" customWidth="1"/>
    <col min="5" max="5" width="27.6328125" customWidth="1"/>
  </cols>
  <sheetData>
    <row r="1" spans="1:5" x14ac:dyDescent="0.2">
      <c r="A1" s="2" t="s">
        <v>0</v>
      </c>
      <c r="B1" s="2" t="s">
        <v>1</v>
      </c>
      <c r="C1" s="3" t="s">
        <v>2</v>
      </c>
      <c r="D1" s="12" t="s">
        <v>3</v>
      </c>
      <c r="E1" s="12" t="s">
        <v>5</v>
      </c>
    </row>
    <row r="2" spans="1:5" x14ac:dyDescent="0.2">
      <c r="A2" s="5">
        <v>0.54166666666666663</v>
      </c>
      <c r="B2" s="5">
        <f>A2+C2</f>
        <v>0.55902777777777779</v>
      </c>
      <c r="C2" s="7">
        <v>1.7361111111111112E-2</v>
      </c>
      <c r="D2" s="10" t="s">
        <v>4</v>
      </c>
      <c r="E2" s="14"/>
    </row>
    <row r="3" spans="1:5" ht="25.2" x14ac:dyDescent="0.2">
      <c r="A3" s="5">
        <f t="shared" ref="A3:A8" si="0">B2</f>
        <v>0.55902777777777779</v>
      </c>
      <c r="B3" s="5">
        <f t="shared" ref="B3:B20" si="1">A3+C3</f>
        <v>0.5625</v>
      </c>
      <c r="C3" s="7">
        <v>3.472222222222222E-3</v>
      </c>
      <c r="D3" s="10" t="s">
        <v>23</v>
      </c>
      <c r="E3" s="14" t="s">
        <v>6</v>
      </c>
    </row>
    <row r="4" spans="1:5" x14ac:dyDescent="0.2">
      <c r="A4" s="6">
        <f t="shared" si="0"/>
        <v>0.5625</v>
      </c>
      <c r="B4" s="6">
        <f t="shared" si="1"/>
        <v>0.56597222222222221</v>
      </c>
      <c r="C4" s="8">
        <v>3.472222222222222E-3</v>
      </c>
      <c r="D4" s="9" t="s">
        <v>7</v>
      </c>
      <c r="E4" s="13"/>
    </row>
    <row r="5" spans="1:5" x14ac:dyDescent="0.2">
      <c r="A5" s="6">
        <f t="shared" si="0"/>
        <v>0.56597222222222221</v>
      </c>
      <c r="B5" s="6">
        <f t="shared" si="1"/>
        <v>0.56944444444444442</v>
      </c>
      <c r="C5" s="8">
        <v>3.472222222222222E-3</v>
      </c>
      <c r="D5" s="9" t="s">
        <v>8</v>
      </c>
      <c r="E5" s="13"/>
    </row>
    <row r="6" spans="1:5" x14ac:dyDescent="0.2">
      <c r="A6" s="5">
        <f t="shared" si="0"/>
        <v>0.56944444444444442</v>
      </c>
      <c r="B6" s="5">
        <f t="shared" si="1"/>
        <v>0.57638888888888884</v>
      </c>
      <c r="C6" s="7">
        <v>6.9444444444444198E-3</v>
      </c>
      <c r="D6" s="10" t="s">
        <v>9</v>
      </c>
      <c r="E6" s="14"/>
    </row>
    <row r="7" spans="1:5" x14ac:dyDescent="0.2">
      <c r="A7" s="5">
        <f t="shared" si="0"/>
        <v>0.57638888888888884</v>
      </c>
      <c r="B7" s="5">
        <f t="shared" si="1"/>
        <v>0.58333333333333326</v>
      </c>
      <c r="C7" s="7">
        <v>6.9444444444444441E-3</v>
      </c>
      <c r="D7" s="10" t="s">
        <v>22</v>
      </c>
      <c r="E7" s="14"/>
    </row>
    <row r="8" spans="1:5" x14ac:dyDescent="0.2">
      <c r="A8" s="16">
        <f t="shared" si="0"/>
        <v>0.58333333333333326</v>
      </c>
      <c r="B8" s="16">
        <f t="shared" si="1"/>
        <v>0.60416666666666663</v>
      </c>
      <c r="C8" s="17">
        <v>2.0833333333333332E-2</v>
      </c>
      <c r="D8" s="18" t="s">
        <v>16</v>
      </c>
      <c r="E8" s="19"/>
    </row>
    <row r="9" spans="1:5" x14ac:dyDescent="0.2">
      <c r="A9" s="6">
        <f>B8</f>
        <v>0.60416666666666663</v>
      </c>
      <c r="B9" s="6">
        <f t="shared" si="1"/>
        <v>0.60624999999999996</v>
      </c>
      <c r="C9" s="8">
        <v>2.0833333333333333E-3</v>
      </c>
      <c r="D9" s="9" t="s">
        <v>10</v>
      </c>
      <c r="E9" s="13"/>
    </row>
    <row r="10" spans="1:5" x14ac:dyDescent="0.2">
      <c r="A10" s="6">
        <f>B9</f>
        <v>0.60624999999999996</v>
      </c>
      <c r="B10" s="6">
        <f t="shared" si="1"/>
        <v>0.60833333333333328</v>
      </c>
      <c r="C10" s="8">
        <v>2.0833333333333333E-3</v>
      </c>
      <c r="D10" s="9" t="s">
        <v>11</v>
      </c>
      <c r="E10" s="13"/>
    </row>
    <row r="11" spans="1:5" x14ac:dyDescent="0.2">
      <c r="A11" s="5">
        <f>B10</f>
        <v>0.60833333333333328</v>
      </c>
      <c r="B11" s="5">
        <f t="shared" si="1"/>
        <v>0.61249999999999993</v>
      </c>
      <c r="C11" s="7">
        <v>4.1666666666666666E-3</v>
      </c>
      <c r="D11" s="10" t="s">
        <v>12</v>
      </c>
      <c r="E11" s="14"/>
    </row>
    <row r="12" spans="1:5" x14ac:dyDescent="0.2">
      <c r="A12" s="5">
        <f>B11</f>
        <v>0.61249999999999993</v>
      </c>
      <c r="B12" s="5">
        <f t="shared" si="1"/>
        <v>0.61597222222222214</v>
      </c>
      <c r="C12" s="7">
        <v>3.472222222222222E-3</v>
      </c>
      <c r="D12" s="10" t="s">
        <v>17</v>
      </c>
      <c r="E12" s="14"/>
    </row>
    <row r="13" spans="1:5" x14ac:dyDescent="0.2">
      <c r="A13" s="6">
        <f>B12</f>
        <v>0.61597222222222214</v>
      </c>
      <c r="B13" s="6">
        <f t="shared" si="1"/>
        <v>0.61805555555555547</v>
      </c>
      <c r="C13" s="8">
        <v>2.0833333333333333E-3</v>
      </c>
      <c r="D13" s="9" t="s">
        <v>13</v>
      </c>
      <c r="E13" s="13"/>
    </row>
    <row r="14" spans="1:5" x14ac:dyDescent="0.2">
      <c r="A14" s="6">
        <f t="shared" ref="A14:A20" si="2">B13</f>
        <v>0.61805555555555547</v>
      </c>
      <c r="B14" s="6">
        <f t="shared" si="1"/>
        <v>0.6201388888888888</v>
      </c>
      <c r="C14" s="8">
        <v>2.0833333333333333E-3</v>
      </c>
      <c r="D14" s="9" t="s">
        <v>14</v>
      </c>
      <c r="E14" s="13"/>
    </row>
    <row r="15" spans="1:5" x14ac:dyDescent="0.2">
      <c r="A15" s="5">
        <f t="shared" si="2"/>
        <v>0.6201388888888888</v>
      </c>
      <c r="B15" s="5">
        <f t="shared" si="1"/>
        <v>0.62430555555555545</v>
      </c>
      <c r="C15" s="7">
        <v>4.1666666666666666E-3</v>
      </c>
      <c r="D15" s="10" t="s">
        <v>15</v>
      </c>
      <c r="E15" s="14"/>
    </row>
    <row r="16" spans="1:5" x14ac:dyDescent="0.2">
      <c r="A16" s="5">
        <f t="shared" si="2"/>
        <v>0.62430555555555545</v>
      </c>
      <c r="B16" s="5">
        <f t="shared" si="1"/>
        <v>0.62777777777777766</v>
      </c>
      <c r="C16" s="7">
        <v>3.472222222222222E-3</v>
      </c>
      <c r="D16" s="10" t="s">
        <v>24</v>
      </c>
      <c r="E16" s="14"/>
    </row>
    <row r="17" spans="1:5" x14ac:dyDescent="0.2">
      <c r="A17" s="6">
        <f t="shared" si="2"/>
        <v>0.62777777777777766</v>
      </c>
      <c r="B17" s="6">
        <f t="shared" si="1"/>
        <v>0.63472222222222208</v>
      </c>
      <c r="C17" s="8">
        <v>6.9444444444444441E-3</v>
      </c>
      <c r="D17" s="9" t="s">
        <v>18</v>
      </c>
      <c r="E17" s="13"/>
    </row>
    <row r="18" spans="1:5" x14ac:dyDescent="0.2">
      <c r="A18" s="6">
        <f t="shared" si="2"/>
        <v>0.63472222222222208</v>
      </c>
      <c r="B18" s="6">
        <f t="shared" si="1"/>
        <v>0.6368055555555554</v>
      </c>
      <c r="C18" s="8">
        <v>2.0833333333333333E-3</v>
      </c>
      <c r="D18" s="9" t="s">
        <v>19</v>
      </c>
      <c r="E18" s="13"/>
    </row>
    <row r="19" spans="1:5" x14ac:dyDescent="0.2">
      <c r="A19" s="5">
        <f t="shared" si="2"/>
        <v>0.6368055555555554</v>
      </c>
      <c r="B19" s="5">
        <f t="shared" si="1"/>
        <v>0.63888888888888873</v>
      </c>
      <c r="C19" s="7">
        <v>2.0833333333333333E-3</v>
      </c>
      <c r="D19" s="10" t="s">
        <v>20</v>
      </c>
      <c r="E19" s="14"/>
    </row>
    <row r="20" spans="1:5" ht="13.2" thickBot="1" x14ac:dyDescent="0.25">
      <c r="A20" s="1">
        <f t="shared" si="2"/>
        <v>0.63888888888888873</v>
      </c>
      <c r="B20" s="1">
        <f t="shared" si="1"/>
        <v>0.64583333333333315</v>
      </c>
      <c r="C20" s="4">
        <v>6.9444444444444441E-3</v>
      </c>
      <c r="D20" s="11" t="s">
        <v>21</v>
      </c>
      <c r="E20" s="15"/>
    </row>
    <row r="21" spans="1:5" ht="13.2" thickTop="1" x14ac:dyDescent="0.2"/>
  </sheetData>
  <dataValidations count="2">
    <dataValidation type="time" operator="greaterThanOrEqual" allowBlank="1" showInputMessage="1" showErrorMessage="1" sqref="A2:B20">
      <formula1>0</formula1>
    </dataValidation>
    <dataValidation allowBlank="1" showInputMessage="1" showErrorMessage="1" sqref="E2:E20 C2:C20"/>
  </dataValidations>
  <pageMargins left="0.74803149606299202" right="0.74803149606299202" top="0.98425196850393704" bottom="0.98425196850393704" header="0.511811023622047" footer="0.511811023622047"/>
  <pageSetup scale="110" fitToWidth="0" orientation="landscape" horizontalDpi="2400" verticalDpi="2400" r:id="rId1"/>
  <headerFooter alignWithMargins="0">
    <oddHeader>&amp;CLego XP Game Scheudle (for Coach's eyes only!)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21" sqref="C21"/>
    </sheetView>
  </sheetViews>
  <sheetFormatPr defaultColWidth="11" defaultRowHeight="12.6" x14ac:dyDescent="0.2"/>
  <cols>
    <col min="1" max="2" width="8.7265625" bestFit="1" customWidth="1"/>
    <col min="3" max="3" width="10.36328125" customWidth="1"/>
    <col min="4" max="4" width="36.1796875" customWidth="1"/>
    <col min="5" max="5" width="27.6328125" customWidth="1"/>
  </cols>
  <sheetData>
    <row r="1" spans="1:5" x14ac:dyDescent="0.2">
      <c r="A1" s="2" t="s">
        <v>0</v>
      </c>
      <c r="B1" s="2" t="s">
        <v>1</v>
      </c>
      <c r="C1" s="3" t="s">
        <v>2</v>
      </c>
      <c r="D1" s="12" t="s">
        <v>3</v>
      </c>
      <c r="E1" s="12" t="s">
        <v>5</v>
      </c>
    </row>
    <row r="2" spans="1:5" x14ac:dyDescent="0.2">
      <c r="A2" s="5">
        <v>0.375</v>
      </c>
      <c r="B2" s="5">
        <f>A2+C2</f>
        <v>0.38194444444444442</v>
      </c>
      <c r="C2" s="7">
        <v>6.9444444444444441E-3</v>
      </c>
      <c r="D2" s="10" t="s">
        <v>4</v>
      </c>
      <c r="E2" s="14"/>
    </row>
    <row r="3" spans="1:5" ht="25.2" x14ac:dyDescent="0.2">
      <c r="A3" s="5">
        <f t="shared" ref="A3:A8" si="0">B2</f>
        <v>0.38194444444444442</v>
      </c>
      <c r="B3" s="5">
        <f t="shared" ref="B3:B22" si="1">A3+C3</f>
        <v>0.38541666666666663</v>
      </c>
      <c r="C3" s="7">
        <v>3.472222222222222E-3</v>
      </c>
      <c r="D3" s="10" t="s">
        <v>23</v>
      </c>
      <c r="E3" s="14" t="s">
        <v>6</v>
      </c>
    </row>
    <row r="4" spans="1:5" x14ac:dyDescent="0.2">
      <c r="A4" s="6">
        <f t="shared" si="0"/>
        <v>0.38541666666666663</v>
      </c>
      <c r="B4" s="6">
        <f t="shared" si="1"/>
        <v>0.38749999999999996</v>
      </c>
      <c r="C4" s="8">
        <v>2.0833333333333333E-3</v>
      </c>
      <c r="D4" s="9" t="s">
        <v>7</v>
      </c>
      <c r="E4" s="13"/>
    </row>
    <row r="5" spans="1:5" x14ac:dyDescent="0.2">
      <c r="A5" s="6">
        <f t="shared" si="0"/>
        <v>0.38749999999999996</v>
      </c>
      <c r="B5" s="6">
        <f t="shared" si="1"/>
        <v>0.38888888888888884</v>
      </c>
      <c r="C5" s="8">
        <v>1.3888888888888889E-3</v>
      </c>
      <c r="D5" s="9" t="s">
        <v>8</v>
      </c>
      <c r="E5" s="13"/>
    </row>
    <row r="6" spans="1:5" x14ac:dyDescent="0.2">
      <c r="A6" s="5">
        <f t="shared" si="0"/>
        <v>0.38888888888888884</v>
      </c>
      <c r="B6" s="5">
        <f t="shared" si="1"/>
        <v>0.39097222222222217</v>
      </c>
      <c r="C6" s="7">
        <v>2.0833333333333333E-3</v>
      </c>
      <c r="D6" s="10" t="s">
        <v>9</v>
      </c>
      <c r="E6" s="14"/>
    </row>
    <row r="7" spans="1:5" x14ac:dyDescent="0.2">
      <c r="A7" s="5">
        <f t="shared" si="0"/>
        <v>0.39097222222222217</v>
      </c>
      <c r="B7" s="5">
        <f t="shared" si="1"/>
        <v>0.39236111111111105</v>
      </c>
      <c r="C7" s="7">
        <v>1.3888888888888889E-3</v>
      </c>
      <c r="D7" s="10" t="s">
        <v>22</v>
      </c>
      <c r="E7" s="14"/>
    </row>
    <row r="8" spans="1:5" x14ac:dyDescent="0.2">
      <c r="A8" s="16">
        <f t="shared" si="0"/>
        <v>0.39236111111111105</v>
      </c>
      <c r="B8" s="16">
        <f t="shared" si="1"/>
        <v>0.39236111111111105</v>
      </c>
      <c r="C8" s="17">
        <v>0</v>
      </c>
      <c r="D8" s="18" t="s">
        <v>16</v>
      </c>
      <c r="E8" s="19"/>
    </row>
    <row r="9" spans="1:5" x14ac:dyDescent="0.2">
      <c r="A9" s="6">
        <f>B8</f>
        <v>0.39236111111111105</v>
      </c>
      <c r="B9" s="6">
        <f t="shared" si="1"/>
        <v>0.39374999999999993</v>
      </c>
      <c r="C9" s="8">
        <v>1.3888888888888889E-3</v>
      </c>
      <c r="D9" s="9" t="s">
        <v>10</v>
      </c>
      <c r="E9" s="13"/>
    </row>
    <row r="10" spans="1:5" x14ac:dyDescent="0.2">
      <c r="A10" s="6">
        <f>B9</f>
        <v>0.39374999999999993</v>
      </c>
      <c r="B10" s="6">
        <f t="shared" si="1"/>
        <v>0.39513888888888882</v>
      </c>
      <c r="C10" s="8">
        <v>1.3888888888888889E-3</v>
      </c>
      <c r="D10" s="9" t="s">
        <v>11</v>
      </c>
      <c r="E10" s="13"/>
    </row>
    <row r="11" spans="1:5" x14ac:dyDescent="0.2">
      <c r="A11" s="5">
        <f>B10</f>
        <v>0.39513888888888882</v>
      </c>
      <c r="B11" s="5">
        <f t="shared" si="1"/>
        <v>0.39722222222222214</v>
      </c>
      <c r="C11" s="7">
        <v>2.0833333333333333E-3</v>
      </c>
      <c r="D11" s="10" t="s">
        <v>12</v>
      </c>
      <c r="E11" s="14"/>
    </row>
    <row r="12" spans="1:5" x14ac:dyDescent="0.2">
      <c r="A12" s="5">
        <f>B11</f>
        <v>0.39722222222222214</v>
      </c>
      <c r="B12" s="5">
        <f t="shared" si="1"/>
        <v>0.39861111111111103</v>
      </c>
      <c r="C12" s="7">
        <v>1.3888888888888889E-3</v>
      </c>
      <c r="D12" s="10" t="s">
        <v>17</v>
      </c>
      <c r="E12" s="14"/>
    </row>
    <row r="13" spans="1:5" x14ac:dyDescent="0.2">
      <c r="A13" s="16">
        <f t="shared" ref="A13:A22" si="2">B12</f>
        <v>0.39861111111111103</v>
      </c>
      <c r="B13" s="16">
        <f t="shared" si="1"/>
        <v>0.39861111111111103</v>
      </c>
      <c r="C13" s="17">
        <v>0</v>
      </c>
      <c r="D13" s="18" t="s">
        <v>16</v>
      </c>
      <c r="E13" s="19"/>
    </row>
    <row r="14" spans="1:5" x14ac:dyDescent="0.2">
      <c r="A14" s="6">
        <f t="shared" si="2"/>
        <v>0.39861111111111103</v>
      </c>
      <c r="B14" s="6">
        <f t="shared" si="1"/>
        <v>0.39999999999999991</v>
      </c>
      <c r="C14" s="8">
        <v>1.3888888888888889E-3</v>
      </c>
      <c r="D14" s="9" t="s">
        <v>13</v>
      </c>
      <c r="E14" s="13"/>
    </row>
    <row r="15" spans="1:5" x14ac:dyDescent="0.2">
      <c r="A15" s="6">
        <f t="shared" si="2"/>
        <v>0.39999999999999991</v>
      </c>
      <c r="B15" s="6">
        <f t="shared" si="1"/>
        <v>0.4013888888888888</v>
      </c>
      <c r="C15" s="8">
        <v>1.3888888888888889E-3</v>
      </c>
      <c r="D15" s="9" t="s">
        <v>14</v>
      </c>
      <c r="E15" s="13"/>
    </row>
    <row r="16" spans="1:5" x14ac:dyDescent="0.2">
      <c r="A16" s="5">
        <f t="shared" si="2"/>
        <v>0.4013888888888888</v>
      </c>
      <c r="B16" s="5">
        <f t="shared" si="1"/>
        <v>0.40347222222222212</v>
      </c>
      <c r="C16" s="7">
        <v>2.0833333333333333E-3</v>
      </c>
      <c r="D16" s="10" t="s">
        <v>15</v>
      </c>
      <c r="E16" s="14"/>
    </row>
    <row r="17" spans="1:5" x14ac:dyDescent="0.2">
      <c r="A17" s="5">
        <f t="shared" si="2"/>
        <v>0.40347222222222212</v>
      </c>
      <c r="B17" s="5">
        <f t="shared" si="1"/>
        <v>0.40486111111111101</v>
      </c>
      <c r="C17" s="7">
        <v>1.3888888888888889E-3</v>
      </c>
      <c r="D17" s="10" t="s">
        <v>24</v>
      </c>
      <c r="E17" s="14"/>
    </row>
    <row r="18" spans="1:5" x14ac:dyDescent="0.2">
      <c r="A18" s="16">
        <f t="shared" si="2"/>
        <v>0.40486111111111101</v>
      </c>
      <c r="B18" s="16">
        <f t="shared" si="1"/>
        <v>0.40486111111111101</v>
      </c>
      <c r="C18" s="17">
        <v>0</v>
      </c>
      <c r="D18" s="18" t="s">
        <v>16</v>
      </c>
      <c r="E18" s="19"/>
    </row>
    <row r="19" spans="1:5" x14ac:dyDescent="0.2">
      <c r="A19" s="6">
        <f t="shared" si="2"/>
        <v>0.40486111111111101</v>
      </c>
      <c r="B19" s="6">
        <f t="shared" si="1"/>
        <v>0.40486111111111101</v>
      </c>
      <c r="C19" s="8">
        <v>0</v>
      </c>
      <c r="D19" s="9" t="s">
        <v>18</v>
      </c>
      <c r="E19" s="13"/>
    </row>
    <row r="20" spans="1:5" x14ac:dyDescent="0.2">
      <c r="A20" s="6">
        <f t="shared" si="2"/>
        <v>0.40486111111111101</v>
      </c>
      <c r="B20" s="6">
        <f t="shared" si="1"/>
        <v>0.40486111111111101</v>
      </c>
      <c r="C20" s="8">
        <v>0</v>
      </c>
      <c r="D20" s="9" t="s">
        <v>19</v>
      </c>
      <c r="E20" s="13"/>
    </row>
    <row r="21" spans="1:5" x14ac:dyDescent="0.2">
      <c r="A21" s="5">
        <f t="shared" si="2"/>
        <v>0.40486111111111101</v>
      </c>
      <c r="B21" s="5">
        <f t="shared" si="1"/>
        <v>0.40833333333333321</v>
      </c>
      <c r="C21" s="7">
        <v>3.472222222222222E-3</v>
      </c>
      <c r="D21" s="10" t="s">
        <v>20</v>
      </c>
      <c r="E21" s="14"/>
    </row>
    <row r="22" spans="1:5" ht="13.2" thickBot="1" x14ac:dyDescent="0.25">
      <c r="A22" s="1">
        <f t="shared" si="2"/>
        <v>0.40833333333333321</v>
      </c>
      <c r="B22" s="1">
        <f t="shared" si="1"/>
        <v>0.41527777777777763</v>
      </c>
      <c r="C22" s="4">
        <v>6.9444444444444441E-3</v>
      </c>
      <c r="D22" s="11" t="s">
        <v>21</v>
      </c>
      <c r="E22" s="15"/>
    </row>
    <row r="23" spans="1:5" ht="13.2" thickTop="1" x14ac:dyDescent="0.2">
      <c r="C23" s="20">
        <f>SUM(C2:C22)</f>
        <v>4.027777777777776E-2</v>
      </c>
    </row>
  </sheetData>
  <dataValidations count="2">
    <dataValidation type="time" operator="greaterThanOrEqual" allowBlank="1" showInputMessage="1" showErrorMessage="1" sqref="A2:B22">
      <formula1>0</formula1>
    </dataValidation>
    <dataValidation allowBlank="1" showInputMessage="1" showErrorMessage="1" sqref="E2:E22 C2:C22"/>
  </dataValidations>
  <pageMargins left="0.74803149606299202" right="0.74803149606299202" top="0.98425196850393704" bottom="0.98425196850393704" header="0.511811023622047" footer="0.511811023622047"/>
  <pageSetup scale="110" fitToWidth="0" orientation="landscape" horizontalDpi="2400" verticalDpi="2400" r:id="rId1"/>
  <headerFooter alignWithMargins="0">
    <oddHeader>&amp;CLego XP Game Scheudle (for Coach's eyes only!)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C24" sqref="C24"/>
    </sheetView>
  </sheetViews>
  <sheetFormatPr defaultColWidth="11" defaultRowHeight="12.6" x14ac:dyDescent="0.2"/>
  <cols>
    <col min="1" max="2" width="8.7265625" bestFit="1" customWidth="1"/>
    <col min="3" max="3" width="10.36328125" customWidth="1"/>
    <col min="4" max="4" width="36.1796875" customWidth="1"/>
    <col min="5" max="5" width="27.6328125" customWidth="1"/>
  </cols>
  <sheetData>
    <row r="1" spans="1:5" x14ac:dyDescent="0.2">
      <c r="A1" s="2" t="s">
        <v>0</v>
      </c>
      <c r="B1" s="2" t="s">
        <v>1</v>
      </c>
      <c r="C1" s="3" t="s">
        <v>2</v>
      </c>
      <c r="D1" s="12" t="s">
        <v>3</v>
      </c>
      <c r="E1" s="12" t="s">
        <v>5</v>
      </c>
    </row>
    <row r="2" spans="1:5" x14ac:dyDescent="0.2">
      <c r="A2" s="5">
        <v>0.375</v>
      </c>
      <c r="B2" s="5">
        <f>A2+C2</f>
        <v>0.3888888888888889</v>
      </c>
      <c r="C2" s="7">
        <v>1.3888888888888888E-2</v>
      </c>
      <c r="D2" s="10" t="s">
        <v>4</v>
      </c>
      <c r="E2" s="14"/>
    </row>
    <row r="3" spans="1:5" ht="25.2" x14ac:dyDescent="0.2">
      <c r="A3" s="5">
        <f t="shared" ref="A3:A8" si="0">B2</f>
        <v>0.3888888888888889</v>
      </c>
      <c r="B3" s="5">
        <f t="shared" ref="B3:B23" si="1">A3+C3</f>
        <v>0.39444444444444443</v>
      </c>
      <c r="C3" s="7">
        <v>5.5555555555555558E-3</v>
      </c>
      <c r="D3" s="10" t="s">
        <v>23</v>
      </c>
      <c r="E3" s="14" t="s">
        <v>6</v>
      </c>
    </row>
    <row r="4" spans="1:5" x14ac:dyDescent="0.2">
      <c r="A4" s="6">
        <f t="shared" si="0"/>
        <v>0.39444444444444443</v>
      </c>
      <c r="B4" s="6">
        <f t="shared" si="1"/>
        <v>0.3972222222222222</v>
      </c>
      <c r="C4" s="8">
        <v>2.7777777777777779E-3</v>
      </c>
      <c r="D4" s="9" t="s">
        <v>7</v>
      </c>
      <c r="E4" s="13"/>
    </row>
    <row r="5" spans="1:5" x14ac:dyDescent="0.2">
      <c r="A5" s="6">
        <f t="shared" si="0"/>
        <v>0.3972222222222222</v>
      </c>
      <c r="B5" s="6">
        <f t="shared" si="1"/>
        <v>0.39861111111111108</v>
      </c>
      <c r="C5" s="8">
        <v>1.3888888888888889E-3</v>
      </c>
      <c r="D5" s="9" t="s">
        <v>8</v>
      </c>
      <c r="E5" s="13"/>
    </row>
    <row r="6" spans="1:5" x14ac:dyDescent="0.2">
      <c r="A6" s="5">
        <f t="shared" si="0"/>
        <v>0.39861111111111108</v>
      </c>
      <c r="B6" s="5">
        <f t="shared" si="1"/>
        <v>0.40069444444444441</v>
      </c>
      <c r="C6" s="7">
        <v>2.0833333333333333E-3</v>
      </c>
      <c r="D6" s="10" t="s">
        <v>9</v>
      </c>
      <c r="E6" s="14"/>
    </row>
    <row r="7" spans="1:5" x14ac:dyDescent="0.2">
      <c r="A7" s="5">
        <f t="shared" si="0"/>
        <v>0.40069444444444441</v>
      </c>
      <c r="B7" s="5">
        <f t="shared" si="1"/>
        <v>0.40208333333333329</v>
      </c>
      <c r="C7" s="7">
        <v>1.3888888888888889E-3</v>
      </c>
      <c r="D7" s="10" t="s">
        <v>22</v>
      </c>
      <c r="E7" s="14"/>
    </row>
    <row r="8" spans="1:5" x14ac:dyDescent="0.2">
      <c r="A8" s="16">
        <f t="shared" si="0"/>
        <v>0.40208333333333329</v>
      </c>
      <c r="B8" s="16">
        <f t="shared" si="1"/>
        <v>0.40208333333333329</v>
      </c>
      <c r="C8" s="17">
        <v>0</v>
      </c>
      <c r="D8" s="18" t="s">
        <v>16</v>
      </c>
      <c r="E8" s="19"/>
    </row>
    <row r="9" spans="1:5" x14ac:dyDescent="0.2">
      <c r="A9" s="6">
        <f>B8</f>
        <v>0.40208333333333329</v>
      </c>
      <c r="B9" s="6">
        <f t="shared" si="1"/>
        <v>0.4055555555555555</v>
      </c>
      <c r="C9" s="8">
        <v>3.472222222222222E-3</v>
      </c>
      <c r="D9" s="9" t="s">
        <v>10</v>
      </c>
      <c r="E9" s="13"/>
    </row>
    <row r="10" spans="1:5" x14ac:dyDescent="0.2">
      <c r="A10" s="6">
        <f>B9</f>
        <v>0.4055555555555555</v>
      </c>
      <c r="B10" s="6">
        <f t="shared" si="1"/>
        <v>0.40694444444444439</v>
      </c>
      <c r="C10" s="8">
        <v>1.3888888888888889E-3</v>
      </c>
      <c r="D10" s="9" t="s">
        <v>11</v>
      </c>
      <c r="E10" s="13"/>
    </row>
    <row r="11" spans="1:5" x14ac:dyDescent="0.2">
      <c r="A11" s="5">
        <f>B10</f>
        <v>0.40694444444444439</v>
      </c>
      <c r="B11" s="5">
        <f t="shared" si="1"/>
        <v>0.40902777777777771</v>
      </c>
      <c r="C11" s="7">
        <v>2.0833333333333333E-3</v>
      </c>
      <c r="D11" s="10" t="s">
        <v>12</v>
      </c>
      <c r="E11" s="14"/>
    </row>
    <row r="12" spans="1:5" x14ac:dyDescent="0.2">
      <c r="A12" s="5">
        <f>B11</f>
        <v>0.40902777777777771</v>
      </c>
      <c r="B12" s="5">
        <f t="shared" si="1"/>
        <v>0.4104166666666666</v>
      </c>
      <c r="C12" s="7">
        <v>1.3888888888888889E-3</v>
      </c>
      <c r="D12" s="10" t="s">
        <v>17</v>
      </c>
      <c r="E12" s="14"/>
    </row>
    <row r="13" spans="1:5" x14ac:dyDescent="0.2">
      <c r="A13" s="16">
        <f t="shared" ref="A13:A23" si="2">B12</f>
        <v>0.4104166666666666</v>
      </c>
      <c r="B13" s="16">
        <f t="shared" si="1"/>
        <v>0.4104166666666666</v>
      </c>
      <c r="C13" s="17">
        <v>0</v>
      </c>
      <c r="D13" s="18" t="s">
        <v>16</v>
      </c>
      <c r="E13" s="19"/>
    </row>
    <row r="14" spans="1:5" x14ac:dyDescent="0.2">
      <c r="A14" s="6">
        <f t="shared" si="2"/>
        <v>0.4104166666666666</v>
      </c>
      <c r="B14" s="6">
        <f t="shared" si="1"/>
        <v>0.41319444444444436</v>
      </c>
      <c r="C14" s="8">
        <v>2.7777777777777779E-3</v>
      </c>
      <c r="D14" s="9" t="s">
        <v>13</v>
      </c>
      <c r="E14" s="13"/>
    </row>
    <row r="15" spans="1:5" x14ac:dyDescent="0.2">
      <c r="A15" s="6">
        <f t="shared" si="2"/>
        <v>0.41319444444444436</v>
      </c>
      <c r="B15" s="6">
        <f t="shared" si="1"/>
        <v>0.41458333333333325</v>
      </c>
      <c r="C15" s="8">
        <v>1.3888888888888889E-3</v>
      </c>
      <c r="D15" s="9" t="s">
        <v>14</v>
      </c>
      <c r="E15" s="13"/>
    </row>
    <row r="16" spans="1:5" x14ac:dyDescent="0.2">
      <c r="A16" s="5">
        <f t="shared" si="2"/>
        <v>0.41458333333333325</v>
      </c>
      <c r="B16" s="5">
        <f t="shared" si="1"/>
        <v>0.41666666666666657</v>
      </c>
      <c r="C16" s="7">
        <v>2.0833333333333333E-3</v>
      </c>
      <c r="D16" s="10" t="s">
        <v>15</v>
      </c>
      <c r="E16" s="14"/>
    </row>
    <row r="17" spans="1:5" x14ac:dyDescent="0.2">
      <c r="A17" s="5">
        <f t="shared" si="2"/>
        <v>0.41666666666666657</v>
      </c>
      <c r="B17" s="5">
        <f t="shared" si="1"/>
        <v>0.41805555555555546</v>
      </c>
      <c r="C17" s="7">
        <v>1.3888888888888889E-3</v>
      </c>
      <c r="D17" s="10" t="s">
        <v>24</v>
      </c>
      <c r="E17" s="14"/>
    </row>
    <row r="18" spans="1:5" x14ac:dyDescent="0.2">
      <c r="A18" s="16">
        <f t="shared" si="2"/>
        <v>0.41805555555555546</v>
      </c>
      <c r="B18" s="16">
        <f t="shared" si="1"/>
        <v>0.41805555555555546</v>
      </c>
      <c r="C18" s="17">
        <v>0</v>
      </c>
      <c r="D18" s="18" t="s">
        <v>16</v>
      </c>
      <c r="E18" s="19"/>
    </row>
    <row r="19" spans="1:5" x14ac:dyDescent="0.2">
      <c r="A19" s="34">
        <f t="shared" ref="A19:A20" si="3">B18</f>
        <v>0.41805555555555546</v>
      </c>
      <c r="B19" s="34">
        <f t="shared" ref="B19" si="4">A19+C19</f>
        <v>0.42083333333333323</v>
      </c>
      <c r="C19" s="35">
        <v>2.7777777777777779E-3</v>
      </c>
      <c r="D19" s="36" t="s">
        <v>107</v>
      </c>
      <c r="E19" s="37"/>
    </row>
    <row r="20" spans="1:5" x14ac:dyDescent="0.2">
      <c r="A20" s="6">
        <f t="shared" si="3"/>
        <v>0.42083333333333323</v>
      </c>
      <c r="B20" s="6">
        <f t="shared" si="1"/>
        <v>0.42083333333333323</v>
      </c>
      <c r="C20" s="8">
        <v>0</v>
      </c>
      <c r="D20" s="9" t="s">
        <v>18</v>
      </c>
      <c r="E20" s="13"/>
    </row>
    <row r="21" spans="1:5" x14ac:dyDescent="0.2">
      <c r="A21" s="6">
        <f t="shared" si="2"/>
        <v>0.42083333333333323</v>
      </c>
      <c r="B21" s="6">
        <f t="shared" si="1"/>
        <v>0.42083333333333323</v>
      </c>
      <c r="C21" s="8">
        <v>0</v>
      </c>
      <c r="D21" s="9" t="s">
        <v>19</v>
      </c>
      <c r="E21" s="13"/>
    </row>
    <row r="22" spans="1:5" x14ac:dyDescent="0.2">
      <c r="A22" s="5">
        <f t="shared" si="2"/>
        <v>0.42083333333333323</v>
      </c>
      <c r="B22" s="5">
        <f t="shared" si="1"/>
        <v>0.42430555555555544</v>
      </c>
      <c r="C22" s="7">
        <v>3.472222222222222E-3</v>
      </c>
      <c r="D22" s="10" t="s">
        <v>20</v>
      </c>
      <c r="E22" s="14"/>
    </row>
    <row r="23" spans="1:5" ht="13.2" thickBot="1" x14ac:dyDescent="0.25">
      <c r="A23" s="1">
        <f t="shared" si="2"/>
        <v>0.42430555555555544</v>
      </c>
      <c r="B23" s="1">
        <f t="shared" si="1"/>
        <v>0.43749999999999989</v>
      </c>
      <c r="C23" s="4">
        <v>1.3194444444444444E-2</v>
      </c>
      <c r="D23" s="11" t="s">
        <v>21</v>
      </c>
      <c r="E23" s="15"/>
    </row>
    <row r="24" spans="1:5" ht="13.2" thickTop="1" x14ac:dyDescent="0.2">
      <c r="C24" s="20">
        <f>SUM(C2:C23)</f>
        <v>6.25E-2</v>
      </c>
    </row>
  </sheetData>
  <dataValidations count="2">
    <dataValidation type="time" operator="greaterThanOrEqual" allowBlank="1" showInputMessage="1" showErrorMessage="1" sqref="A2:B23">
      <formula1>0</formula1>
    </dataValidation>
    <dataValidation allowBlank="1" showInputMessage="1" showErrorMessage="1" sqref="C2:C23 E2:E23"/>
  </dataValidations>
  <pageMargins left="0.74803149606299202" right="0.74803149606299202" top="0.98425196850393704" bottom="0.98425196850393704" header="0.511811023622047" footer="0.511811023622047"/>
  <pageSetup scale="110" fitToWidth="0" orientation="landscape" horizontalDpi="2400" verticalDpi="2400" r:id="rId1"/>
  <headerFooter alignWithMargins="0">
    <oddHeader>&amp;CLego XP Game Scheudle (for Coach's eyes only!)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4" sqref="C4"/>
    </sheetView>
  </sheetViews>
  <sheetFormatPr defaultColWidth="11" defaultRowHeight="12.6" x14ac:dyDescent="0.2"/>
  <cols>
    <col min="1" max="2" width="8.7265625" bestFit="1" customWidth="1"/>
    <col min="3" max="3" width="10.36328125" customWidth="1"/>
    <col min="4" max="4" width="36.1796875" customWidth="1"/>
    <col min="5" max="5" width="27.6328125" customWidth="1"/>
  </cols>
  <sheetData>
    <row r="1" spans="1:5" x14ac:dyDescent="0.2">
      <c r="A1" s="2" t="s">
        <v>0</v>
      </c>
      <c r="B1" s="2" t="s">
        <v>1</v>
      </c>
      <c r="C1" s="3" t="s">
        <v>2</v>
      </c>
      <c r="D1" s="12" t="s">
        <v>3</v>
      </c>
      <c r="E1" s="12" t="s">
        <v>5</v>
      </c>
    </row>
    <row r="2" spans="1:5" x14ac:dyDescent="0.2">
      <c r="A2" s="5">
        <v>0.375</v>
      </c>
      <c r="B2" s="5">
        <f>A2+C2</f>
        <v>0.38541666666666669</v>
      </c>
      <c r="C2" s="7">
        <v>1.0416666666666666E-2</v>
      </c>
      <c r="D2" s="10" t="s">
        <v>4</v>
      </c>
      <c r="E2" s="14"/>
    </row>
    <row r="3" spans="1:5" ht="25.2" x14ac:dyDescent="0.2">
      <c r="A3" s="5">
        <f t="shared" ref="A3:A8" si="0">B2</f>
        <v>0.38541666666666669</v>
      </c>
      <c r="B3" s="5">
        <f t="shared" ref="B3:B22" si="1">A3+C3</f>
        <v>0.38958333333333334</v>
      </c>
      <c r="C3" s="7">
        <v>4.1666666666666666E-3</v>
      </c>
      <c r="D3" s="10" t="s">
        <v>23</v>
      </c>
      <c r="E3" s="14" t="s">
        <v>6</v>
      </c>
    </row>
    <row r="4" spans="1:5" x14ac:dyDescent="0.2">
      <c r="A4" s="6">
        <f t="shared" si="0"/>
        <v>0.38958333333333334</v>
      </c>
      <c r="B4" s="6">
        <f t="shared" si="1"/>
        <v>0.39166666666666666</v>
      </c>
      <c r="C4" s="8">
        <v>2.0833333333333333E-3</v>
      </c>
      <c r="D4" s="9" t="s">
        <v>7</v>
      </c>
      <c r="E4" s="13"/>
    </row>
    <row r="5" spans="1:5" x14ac:dyDescent="0.2">
      <c r="A5" s="6">
        <f t="shared" si="0"/>
        <v>0.39166666666666666</v>
      </c>
      <c r="B5" s="6">
        <f t="shared" si="1"/>
        <v>0.39305555555555555</v>
      </c>
      <c r="C5" s="8">
        <v>1.3888888888888889E-3</v>
      </c>
      <c r="D5" s="9" t="s">
        <v>8</v>
      </c>
      <c r="E5" s="13"/>
    </row>
    <row r="6" spans="1:5" x14ac:dyDescent="0.2">
      <c r="A6" s="5">
        <f t="shared" si="0"/>
        <v>0.39305555555555555</v>
      </c>
      <c r="B6" s="5">
        <f t="shared" si="1"/>
        <v>0.39513888888888887</v>
      </c>
      <c r="C6" s="7">
        <v>2.0833333333333333E-3</v>
      </c>
      <c r="D6" s="10" t="s">
        <v>9</v>
      </c>
      <c r="E6" s="14"/>
    </row>
    <row r="7" spans="1:5" x14ac:dyDescent="0.2">
      <c r="A7" s="5">
        <f t="shared" si="0"/>
        <v>0.39513888888888887</v>
      </c>
      <c r="B7" s="5">
        <f t="shared" si="1"/>
        <v>0.39652777777777776</v>
      </c>
      <c r="C7" s="7">
        <v>1.3888888888888889E-3</v>
      </c>
      <c r="D7" s="10" t="s">
        <v>22</v>
      </c>
      <c r="E7" s="14"/>
    </row>
    <row r="8" spans="1:5" x14ac:dyDescent="0.2">
      <c r="A8" s="16">
        <f t="shared" si="0"/>
        <v>0.39652777777777776</v>
      </c>
      <c r="B8" s="16">
        <f t="shared" si="1"/>
        <v>0.39652777777777776</v>
      </c>
      <c r="C8" s="17">
        <v>0</v>
      </c>
      <c r="D8" s="18" t="s">
        <v>16</v>
      </c>
      <c r="E8" s="19"/>
    </row>
    <row r="9" spans="1:5" x14ac:dyDescent="0.2">
      <c r="A9" s="6">
        <f>B8</f>
        <v>0.39652777777777776</v>
      </c>
      <c r="B9" s="6">
        <f t="shared" si="1"/>
        <v>0.39999999999999997</v>
      </c>
      <c r="C9" s="8">
        <v>3.472222222222222E-3</v>
      </c>
      <c r="D9" s="9" t="s">
        <v>10</v>
      </c>
      <c r="E9" s="13"/>
    </row>
    <row r="10" spans="1:5" x14ac:dyDescent="0.2">
      <c r="A10" s="6">
        <f>B9</f>
        <v>0.39999999999999997</v>
      </c>
      <c r="B10" s="6">
        <f t="shared" si="1"/>
        <v>0.40138888888888885</v>
      </c>
      <c r="C10" s="8">
        <v>1.3888888888888889E-3</v>
      </c>
      <c r="D10" s="9" t="s">
        <v>11</v>
      </c>
      <c r="E10" s="13"/>
    </row>
    <row r="11" spans="1:5" x14ac:dyDescent="0.2">
      <c r="A11" s="5">
        <f>B10</f>
        <v>0.40138888888888885</v>
      </c>
      <c r="B11" s="5">
        <f t="shared" si="1"/>
        <v>0.40347222222222218</v>
      </c>
      <c r="C11" s="7">
        <v>2.0833333333333333E-3</v>
      </c>
      <c r="D11" s="10" t="s">
        <v>12</v>
      </c>
      <c r="E11" s="14"/>
    </row>
    <row r="12" spans="1:5" x14ac:dyDescent="0.2">
      <c r="A12" s="5">
        <f>B11</f>
        <v>0.40347222222222218</v>
      </c>
      <c r="B12" s="5">
        <f t="shared" si="1"/>
        <v>0.40486111111111106</v>
      </c>
      <c r="C12" s="7">
        <v>1.3888888888888889E-3</v>
      </c>
      <c r="D12" s="10" t="s">
        <v>17</v>
      </c>
      <c r="E12" s="14"/>
    </row>
    <row r="13" spans="1:5" x14ac:dyDescent="0.2">
      <c r="A13" s="16">
        <f t="shared" ref="A13:A22" si="2">B12</f>
        <v>0.40486111111111106</v>
      </c>
      <c r="B13" s="16">
        <f t="shared" si="1"/>
        <v>0.40486111111111106</v>
      </c>
      <c r="C13" s="17">
        <v>0</v>
      </c>
      <c r="D13" s="18" t="s">
        <v>16</v>
      </c>
      <c r="E13" s="19"/>
    </row>
    <row r="14" spans="1:5" x14ac:dyDescent="0.2">
      <c r="A14" s="6">
        <f t="shared" si="2"/>
        <v>0.40486111111111106</v>
      </c>
      <c r="B14" s="6">
        <f t="shared" si="1"/>
        <v>0.40763888888888883</v>
      </c>
      <c r="C14" s="8">
        <v>2.7777777777777779E-3</v>
      </c>
      <c r="D14" s="9" t="s">
        <v>13</v>
      </c>
      <c r="E14" s="13"/>
    </row>
    <row r="15" spans="1:5" x14ac:dyDescent="0.2">
      <c r="A15" s="6">
        <f t="shared" si="2"/>
        <v>0.40763888888888883</v>
      </c>
      <c r="B15" s="6">
        <f t="shared" si="1"/>
        <v>0.40902777777777771</v>
      </c>
      <c r="C15" s="8">
        <v>1.3888888888888889E-3</v>
      </c>
      <c r="D15" s="9" t="s">
        <v>14</v>
      </c>
      <c r="E15" s="13"/>
    </row>
    <row r="16" spans="1:5" x14ac:dyDescent="0.2">
      <c r="A16" s="5">
        <f t="shared" si="2"/>
        <v>0.40902777777777771</v>
      </c>
      <c r="B16" s="5">
        <f t="shared" si="1"/>
        <v>0.41111111111111104</v>
      </c>
      <c r="C16" s="7">
        <v>2.0833333333333333E-3</v>
      </c>
      <c r="D16" s="10" t="s">
        <v>15</v>
      </c>
      <c r="E16" s="14"/>
    </row>
    <row r="17" spans="1:5" x14ac:dyDescent="0.2">
      <c r="A17" s="5">
        <f t="shared" si="2"/>
        <v>0.41111111111111104</v>
      </c>
      <c r="B17" s="5">
        <f t="shared" si="1"/>
        <v>0.41249999999999992</v>
      </c>
      <c r="C17" s="7">
        <v>1.3888888888888889E-3</v>
      </c>
      <c r="D17" s="10" t="s">
        <v>24</v>
      </c>
      <c r="E17" s="14"/>
    </row>
    <row r="18" spans="1:5" x14ac:dyDescent="0.2">
      <c r="A18" s="16">
        <f t="shared" si="2"/>
        <v>0.41249999999999992</v>
      </c>
      <c r="B18" s="16">
        <f t="shared" si="1"/>
        <v>0.41249999999999992</v>
      </c>
      <c r="C18" s="17">
        <v>0</v>
      </c>
      <c r="D18" s="18" t="s">
        <v>16</v>
      </c>
      <c r="E18" s="19"/>
    </row>
    <row r="19" spans="1:5" x14ac:dyDescent="0.2">
      <c r="A19" s="6">
        <f t="shared" si="2"/>
        <v>0.41249999999999992</v>
      </c>
      <c r="B19" s="6">
        <f t="shared" si="1"/>
        <v>0.41249999999999992</v>
      </c>
      <c r="C19" s="8">
        <v>0</v>
      </c>
      <c r="D19" s="9" t="s">
        <v>18</v>
      </c>
      <c r="E19" s="13"/>
    </row>
    <row r="20" spans="1:5" x14ac:dyDescent="0.2">
      <c r="A20" s="6">
        <f t="shared" si="2"/>
        <v>0.41249999999999992</v>
      </c>
      <c r="B20" s="6">
        <f t="shared" si="1"/>
        <v>0.41249999999999992</v>
      </c>
      <c r="C20" s="8">
        <v>0</v>
      </c>
      <c r="D20" s="9" t="s">
        <v>19</v>
      </c>
      <c r="E20" s="13"/>
    </row>
    <row r="21" spans="1:5" x14ac:dyDescent="0.2">
      <c r="A21" s="5">
        <f t="shared" si="2"/>
        <v>0.41249999999999992</v>
      </c>
      <c r="B21" s="5">
        <f t="shared" si="1"/>
        <v>0.41597222222222213</v>
      </c>
      <c r="C21" s="7">
        <v>3.472222222222222E-3</v>
      </c>
      <c r="D21" s="10" t="s">
        <v>20</v>
      </c>
      <c r="E21" s="14"/>
    </row>
    <row r="22" spans="1:5" ht="13.2" thickBot="1" x14ac:dyDescent="0.25">
      <c r="A22" s="1">
        <f t="shared" si="2"/>
        <v>0.41597222222222213</v>
      </c>
      <c r="B22" s="1">
        <f t="shared" si="1"/>
        <v>0.42638888888888882</v>
      </c>
      <c r="C22" s="4">
        <v>1.0416666666666666E-2</v>
      </c>
      <c r="D22" s="11" t="s">
        <v>21</v>
      </c>
      <c r="E22" s="15"/>
    </row>
    <row r="23" spans="1:5" ht="13.2" thickTop="1" x14ac:dyDescent="0.2">
      <c r="C23" s="20">
        <f>SUM(C2:C22)</f>
        <v>5.138888888888888E-2</v>
      </c>
    </row>
  </sheetData>
  <dataValidations count="2">
    <dataValidation allowBlank="1" showInputMessage="1" showErrorMessage="1" sqref="E2:E22 C2:C22"/>
    <dataValidation type="time" operator="greaterThanOrEqual" allowBlank="1" showInputMessage="1" showErrorMessage="1" sqref="A2:B22">
      <formula1>0</formula1>
    </dataValidation>
  </dataValidations>
  <pageMargins left="0.74803149606299202" right="0.74803149606299202" top="0.98425196850393704" bottom="0.98425196850393704" header="0.511811023622047" footer="0.511811023622047"/>
  <pageSetup scale="110" fitToWidth="0" orientation="landscape" horizontalDpi="2400" verticalDpi="2400" r:id="rId1"/>
  <headerFooter alignWithMargins="0">
    <oddHeader>&amp;CLego XP Game Scheudle (for Coach's eyes only!)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selection activeCell="E6" sqref="E6"/>
    </sheetView>
  </sheetViews>
  <sheetFormatPr defaultColWidth="11" defaultRowHeight="12.6" x14ac:dyDescent="0.2"/>
  <cols>
    <col min="1" max="1" width="2.81640625" style="21" bestFit="1" customWidth="1"/>
    <col min="2" max="2" width="15" customWidth="1"/>
    <col min="3" max="3" width="13.6328125" customWidth="1"/>
    <col min="4" max="4" width="27.453125" customWidth="1"/>
    <col min="5" max="5" width="6" bestFit="1" customWidth="1"/>
    <col min="6" max="8" width="6" customWidth="1"/>
    <col min="9" max="10" width="7" customWidth="1"/>
    <col min="11" max="11" width="6.6328125" customWidth="1"/>
  </cols>
  <sheetData>
    <row r="1" spans="1:11" ht="27" customHeight="1" x14ac:dyDescent="0.2">
      <c r="A1" s="22" t="s">
        <v>48</v>
      </c>
      <c r="B1" s="23" t="s">
        <v>44</v>
      </c>
      <c r="C1" s="22" t="s">
        <v>45</v>
      </c>
      <c r="D1" s="22" t="s">
        <v>46</v>
      </c>
      <c r="E1" s="22" t="s">
        <v>25</v>
      </c>
      <c r="F1" s="22" t="s">
        <v>50</v>
      </c>
      <c r="G1" s="22" t="s">
        <v>51</v>
      </c>
      <c r="H1" s="29" t="s">
        <v>53</v>
      </c>
      <c r="I1" s="22" t="s">
        <v>45</v>
      </c>
      <c r="J1" s="22" t="s">
        <v>52</v>
      </c>
      <c r="K1" s="22" t="s">
        <v>49</v>
      </c>
    </row>
    <row r="2" spans="1:11" ht="25.5" customHeight="1" x14ac:dyDescent="0.2">
      <c r="A2" s="24">
        <v>1</v>
      </c>
      <c r="B2" s="25" t="s">
        <v>26</v>
      </c>
      <c r="C2" s="26" t="s">
        <v>27</v>
      </c>
      <c r="D2" s="26" t="s">
        <v>28</v>
      </c>
      <c r="E2" s="27"/>
      <c r="F2" s="27"/>
      <c r="G2" s="27"/>
      <c r="H2" s="27"/>
      <c r="I2" s="27"/>
      <c r="J2" s="27"/>
      <c r="K2" s="27"/>
    </row>
    <row r="3" spans="1:11" ht="25.5" customHeight="1" x14ac:dyDescent="0.2">
      <c r="A3" s="24">
        <v>2</v>
      </c>
      <c r="B3" s="25" t="s">
        <v>26</v>
      </c>
      <c r="C3" s="26" t="s">
        <v>29</v>
      </c>
      <c r="D3" s="26" t="s">
        <v>30</v>
      </c>
      <c r="E3" s="27"/>
      <c r="F3" s="27"/>
      <c r="G3" s="27"/>
      <c r="H3" s="27"/>
      <c r="I3" s="27"/>
      <c r="J3" s="27"/>
      <c r="K3" s="27"/>
    </row>
    <row r="4" spans="1:11" ht="25.5" customHeight="1" x14ac:dyDescent="0.2">
      <c r="A4" s="24">
        <v>3</v>
      </c>
      <c r="B4" s="25" t="s">
        <v>31</v>
      </c>
      <c r="C4" s="26" t="s">
        <v>32</v>
      </c>
      <c r="D4" s="26" t="s">
        <v>33</v>
      </c>
      <c r="E4" s="27"/>
      <c r="F4" s="27"/>
      <c r="G4" s="27"/>
      <c r="H4" s="27"/>
      <c r="I4" s="27"/>
      <c r="J4" s="27"/>
      <c r="K4" s="27"/>
    </row>
    <row r="5" spans="1:11" ht="25.5" customHeight="1" x14ac:dyDescent="0.2">
      <c r="A5" s="24">
        <v>4</v>
      </c>
      <c r="B5" s="25" t="s">
        <v>34</v>
      </c>
      <c r="C5" s="26" t="s">
        <v>32</v>
      </c>
      <c r="D5" s="26" t="s">
        <v>35</v>
      </c>
      <c r="E5" s="27"/>
      <c r="F5" s="27"/>
      <c r="G5" s="27"/>
      <c r="H5" s="27"/>
      <c r="I5" s="27"/>
      <c r="J5" s="27"/>
      <c r="K5" s="27"/>
    </row>
    <row r="6" spans="1:11" ht="25.5" customHeight="1" x14ac:dyDescent="0.2">
      <c r="A6" s="24">
        <v>5</v>
      </c>
      <c r="B6" s="25" t="s">
        <v>36</v>
      </c>
      <c r="C6" s="26" t="s">
        <v>54</v>
      </c>
      <c r="D6" s="26" t="s">
        <v>37</v>
      </c>
      <c r="E6" s="27"/>
      <c r="F6" s="27"/>
      <c r="G6" s="27"/>
      <c r="H6" s="27"/>
      <c r="I6" s="27"/>
      <c r="J6" s="27"/>
      <c r="K6" s="27"/>
    </row>
    <row r="7" spans="1:11" ht="25.5" customHeight="1" x14ac:dyDescent="0.2">
      <c r="A7" s="24">
        <v>6</v>
      </c>
      <c r="B7" s="25" t="s">
        <v>36</v>
      </c>
      <c r="C7" s="26" t="s">
        <v>54</v>
      </c>
      <c r="D7" s="26" t="s">
        <v>38</v>
      </c>
      <c r="E7" s="27"/>
      <c r="F7" s="27"/>
      <c r="G7" s="27"/>
      <c r="H7" s="27"/>
      <c r="I7" s="27"/>
      <c r="J7" s="27"/>
      <c r="K7" s="27"/>
    </row>
    <row r="8" spans="1:11" ht="25.5" customHeight="1" x14ac:dyDescent="0.2">
      <c r="A8" s="24">
        <v>7</v>
      </c>
      <c r="B8" s="25" t="s">
        <v>39</v>
      </c>
      <c r="C8" s="26" t="s">
        <v>56</v>
      </c>
      <c r="D8" s="26" t="s">
        <v>40</v>
      </c>
      <c r="E8" s="27"/>
      <c r="F8" s="27"/>
      <c r="G8" s="27"/>
      <c r="H8" s="27"/>
      <c r="I8" s="27"/>
      <c r="J8" s="27"/>
      <c r="K8" s="27"/>
    </row>
    <row r="9" spans="1:11" ht="25.5" customHeight="1" x14ac:dyDescent="0.2">
      <c r="A9" s="24">
        <v>8</v>
      </c>
      <c r="B9" s="25" t="s">
        <v>39</v>
      </c>
      <c r="C9" s="26" t="s">
        <v>56</v>
      </c>
      <c r="D9" s="26" t="s">
        <v>41</v>
      </c>
      <c r="E9" s="27"/>
      <c r="F9" s="27"/>
      <c r="G9" s="27"/>
      <c r="H9" s="27"/>
      <c r="I9" s="27"/>
      <c r="J9" s="27"/>
      <c r="K9" s="27"/>
    </row>
    <row r="10" spans="1:11" ht="25.5" customHeight="1" x14ac:dyDescent="0.2">
      <c r="A10" s="24">
        <v>9</v>
      </c>
      <c r="B10" s="25" t="s">
        <v>42</v>
      </c>
      <c r="C10" s="26" t="s">
        <v>55</v>
      </c>
      <c r="D10" s="26" t="s">
        <v>43</v>
      </c>
      <c r="E10" s="27"/>
      <c r="F10" s="27"/>
      <c r="G10" s="27"/>
      <c r="H10" s="27"/>
      <c r="I10" s="27"/>
      <c r="J10" s="27"/>
      <c r="K10" s="27"/>
    </row>
    <row r="11" spans="1:11" ht="25.5" customHeight="1" x14ac:dyDescent="0.2">
      <c r="A11" s="24">
        <v>10</v>
      </c>
      <c r="B11" s="25" t="s">
        <v>42</v>
      </c>
      <c r="C11" s="26" t="s">
        <v>55</v>
      </c>
      <c r="D11" s="26" t="s">
        <v>47</v>
      </c>
      <c r="E11" s="27"/>
      <c r="F11" s="27"/>
      <c r="G11" s="27"/>
      <c r="H11" s="27"/>
      <c r="I11" s="27"/>
      <c r="J11" s="27"/>
      <c r="K11" s="27"/>
    </row>
    <row r="12" spans="1:11" ht="25.5" customHeight="1" x14ac:dyDescent="0.2">
      <c r="A12" s="28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25.5" customHeight="1" x14ac:dyDescent="0.2">
      <c r="A13" s="28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25.5" customHeight="1" x14ac:dyDescent="0.2">
      <c r="A14" s="28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25.5" customHeight="1" x14ac:dyDescent="0.2">
      <c r="A15" s="28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25.5" customHeight="1" x14ac:dyDescent="0.2">
      <c r="A16" s="28"/>
      <c r="C16" s="27"/>
      <c r="D16" s="27"/>
      <c r="E16" s="27"/>
      <c r="F16" s="27"/>
      <c r="G16" s="27"/>
      <c r="H16" s="27"/>
      <c r="I16" s="27"/>
      <c r="J16" s="27"/>
      <c r="K16" s="27"/>
    </row>
    <row r="17" spans="1:11" ht="25.5" customHeight="1" x14ac:dyDescent="0.2">
      <c r="A17" s="28"/>
      <c r="B17" s="27"/>
      <c r="C17" s="27"/>
      <c r="D17" s="27"/>
      <c r="E17" s="27"/>
      <c r="F17" s="27"/>
      <c r="G17" s="27"/>
      <c r="H17" s="27"/>
      <c r="I17" s="27"/>
      <c r="J17" s="27"/>
      <c r="K17" s="27"/>
    </row>
  </sheetData>
  <pageMargins left="0.75" right="0.75" top="1" bottom="1" header="0.5" footer="0.5"/>
  <pageSetup orientation="landscape" horizontalDpi="2400" verticalDpi="24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2.6" x14ac:dyDescent="0.2"/>
  <sheetData/>
  <pageMargins left="0.75" right="0.75" top="1" bottom="1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Instructions</vt:lpstr>
      <vt:lpstr>Lego XP Game ETIS</vt:lpstr>
      <vt:lpstr>Lego XP Game Schedule RPC</vt:lpstr>
      <vt:lpstr>Lego XP Game Schedule (2x75)</vt:lpstr>
      <vt:lpstr>Lego XP Game Schedule (2x60)</vt:lpstr>
      <vt:lpstr>Dice Game (60min)</vt:lpstr>
      <vt:lpstr>Dice Game (90min)</vt:lpstr>
      <vt:lpstr>Dice Game (75min)</vt:lpstr>
      <vt:lpstr>DiceScoreSheet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Newman</dc:creator>
  <cp:lastModifiedBy>Todd Little</cp:lastModifiedBy>
  <cp:lastPrinted>2014-09-09T00:40:52Z</cp:lastPrinted>
  <dcterms:created xsi:type="dcterms:W3CDTF">2006-06-19T19:37:57Z</dcterms:created>
  <dcterms:modified xsi:type="dcterms:W3CDTF">2018-02-19T05:16:44Z</dcterms:modified>
</cp:coreProperties>
</file>