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ToddMain\Todd\Accelinnova\Presentations\XP Lego Game\"/>
    </mc:Choice>
  </mc:AlternateContent>
  <bookViews>
    <workbookView xWindow="2520" yWindow="105" windowWidth="12645" windowHeight="7365" firstSheet="13" activeTab="16"/>
  </bookViews>
  <sheets>
    <sheet name="Documentation" sheetId="5" r:id="rId1"/>
    <sheet name="ps" sheetId="1" r:id="rId2"/>
    <sheet name="Print" sheetId="4" r:id="rId3"/>
    <sheet name="ScoreBase" sheetId="3" r:id="rId4"/>
    <sheet name="Size" sheetId="10" r:id="rId5"/>
    <sheet name="Random" sheetId="15" r:id="rId6"/>
    <sheet name="ScoreETIS" sheetId="14" r:id="rId7"/>
    <sheet name="ScoreIntern2013" sheetId="12" r:id="rId8"/>
    <sheet name="ScoreDrilling" sheetId="13" r:id="rId9"/>
    <sheet name="ScorePB" sheetId="11" r:id="rId10"/>
    <sheet name="Score-RT" sheetId="9" r:id="rId11"/>
    <sheet name="Score2012-05" sheetId="8" r:id="rId12"/>
    <sheet name="Score2012-01" sheetId="7" r:id="rId13"/>
    <sheet name="Score 2011-10" sheetId="6" r:id="rId14"/>
    <sheet name="Score2011-05" sheetId="2" r:id="rId15"/>
    <sheet name="RPC1" sheetId="16" r:id="rId16"/>
    <sheet name="RPC2" sheetId="17" r:id="rId17"/>
  </sheets>
  <definedNames>
    <definedName name="_xlnm._FilterDatabase" localSheetId="15" hidden="1">'RPC1'!$A$1:$M$38</definedName>
    <definedName name="_xlnm._FilterDatabase" localSheetId="16" hidden="1">'RPC2'!$A$1:$M$38</definedName>
    <definedName name="_xlnm._FilterDatabase" localSheetId="3" hidden="1">ScoreBase!$A$1:$M$38</definedName>
    <definedName name="_xlnm.Print_Titles" localSheetId="2">Print!$1:$1</definedName>
    <definedName name="_xlnm.Print_Titles" localSheetId="1">ps!$1:$1</definedName>
    <definedName name="SizeTab">Size!$A$12:$B$16</definedName>
  </definedNames>
  <calcPr calcId="152511"/>
  <pivotCaches>
    <pivotCache cacheId="0" r:id="rId18"/>
  </pivotCaches>
</workbook>
</file>

<file path=xl/calcChain.xml><?xml version="1.0" encoding="utf-8"?>
<calcChain xmlns="http://schemas.openxmlformats.org/spreadsheetml/2006/main">
  <c r="G33" i="17" l="1"/>
  <c r="F33" i="17"/>
  <c r="C33" i="17"/>
  <c r="B33" i="17"/>
  <c r="A33" i="17"/>
  <c r="G32" i="17"/>
  <c r="F32" i="17"/>
  <c r="C32" i="17"/>
  <c r="B32" i="17"/>
  <c r="A32" i="17"/>
  <c r="G31" i="17"/>
  <c r="F31" i="17"/>
  <c r="C31" i="17"/>
  <c r="B31" i="17"/>
  <c r="A31" i="17"/>
  <c r="G29" i="17"/>
  <c r="F29" i="17"/>
  <c r="C29" i="17"/>
  <c r="B29" i="17"/>
  <c r="A29" i="17"/>
  <c r="G28" i="17"/>
  <c r="F28" i="17"/>
  <c r="C28" i="17"/>
  <c r="B28" i="17"/>
  <c r="A28" i="17"/>
  <c r="G27" i="17"/>
  <c r="F27" i="17"/>
  <c r="C27" i="17"/>
  <c r="B27" i="17"/>
  <c r="A27" i="17"/>
  <c r="G26" i="17"/>
  <c r="F26" i="17"/>
  <c r="C26" i="17"/>
  <c r="B26" i="17"/>
  <c r="A26" i="17"/>
  <c r="G25" i="17"/>
  <c r="F25" i="17"/>
  <c r="C25" i="17"/>
  <c r="B25" i="17"/>
  <c r="A25" i="17"/>
  <c r="G24" i="17"/>
  <c r="F24" i="17"/>
  <c r="C24" i="17"/>
  <c r="B24" i="17"/>
  <c r="A24" i="17"/>
  <c r="G23" i="17"/>
  <c r="F23" i="17"/>
  <c r="C23" i="17"/>
  <c r="B23" i="17"/>
  <c r="A23" i="17"/>
  <c r="G22" i="17"/>
  <c r="F22" i="17"/>
  <c r="C22" i="17"/>
  <c r="B22" i="17"/>
  <c r="A22" i="17"/>
  <c r="G21" i="17"/>
  <c r="F21" i="17"/>
  <c r="C21" i="17"/>
  <c r="B21" i="17"/>
  <c r="A21" i="17"/>
  <c r="G20" i="17"/>
  <c r="F20" i="17"/>
  <c r="C20" i="17"/>
  <c r="B20" i="17"/>
  <c r="A20" i="17"/>
  <c r="G19" i="17"/>
  <c r="F19" i="17"/>
  <c r="C19" i="17"/>
  <c r="B19" i="17"/>
  <c r="A19" i="17"/>
  <c r="G18" i="17"/>
  <c r="F18" i="17"/>
  <c r="C18" i="17"/>
  <c r="B18" i="17"/>
  <c r="A18" i="17"/>
  <c r="G16" i="17"/>
  <c r="F16" i="17"/>
  <c r="C16" i="17"/>
  <c r="B16" i="17"/>
  <c r="A16" i="17"/>
  <c r="G15" i="17"/>
  <c r="F15" i="17"/>
  <c r="C15" i="17"/>
  <c r="B15" i="17"/>
  <c r="A15" i="17"/>
  <c r="G14" i="17"/>
  <c r="F14" i="17"/>
  <c r="C14" i="17"/>
  <c r="B14" i="17"/>
  <c r="A14" i="17"/>
  <c r="G13" i="17"/>
  <c r="F13" i="17"/>
  <c r="C13" i="17"/>
  <c r="B13" i="17"/>
  <c r="A13" i="17"/>
  <c r="G12" i="17"/>
  <c r="F12" i="17"/>
  <c r="C12" i="17"/>
  <c r="B12" i="17"/>
  <c r="A12" i="17"/>
  <c r="G11" i="17"/>
  <c r="F11" i="17"/>
  <c r="C11" i="17"/>
  <c r="B11" i="17"/>
  <c r="A11" i="17"/>
  <c r="G10" i="17"/>
  <c r="F10" i="17"/>
  <c r="C10" i="17"/>
  <c r="B10" i="17"/>
  <c r="A10" i="17"/>
  <c r="G9" i="17"/>
  <c r="F9" i="17"/>
  <c r="C9" i="17"/>
  <c r="B9" i="17"/>
  <c r="A9" i="17"/>
  <c r="G8" i="17"/>
  <c r="F8" i="17"/>
  <c r="C8" i="17"/>
  <c r="B8" i="17"/>
  <c r="A8" i="17"/>
  <c r="G7" i="17"/>
  <c r="F7" i="17"/>
  <c r="C7" i="17"/>
  <c r="B7" i="17"/>
  <c r="A7" i="17"/>
  <c r="G6" i="17"/>
  <c r="F6" i="17"/>
  <c r="C6" i="17"/>
  <c r="B6" i="17"/>
  <c r="A6" i="17"/>
  <c r="G5" i="17"/>
  <c r="F5" i="17"/>
  <c r="C5" i="17"/>
  <c r="B5" i="17"/>
  <c r="A5" i="17"/>
  <c r="G4" i="17"/>
  <c r="F4" i="17"/>
  <c r="C4" i="17"/>
  <c r="B4" i="17"/>
  <c r="A4" i="17"/>
  <c r="C3" i="17"/>
  <c r="B3" i="17"/>
  <c r="A3" i="17"/>
  <c r="C2" i="17"/>
  <c r="B2" i="17"/>
  <c r="A2" i="17"/>
  <c r="G33" i="16"/>
  <c r="F33" i="16"/>
  <c r="C33" i="16"/>
  <c r="B33" i="16"/>
  <c r="A33" i="16"/>
  <c r="G32" i="16"/>
  <c r="F32" i="16"/>
  <c r="C32" i="16"/>
  <c r="B32" i="16"/>
  <c r="A32" i="16"/>
  <c r="G31" i="16"/>
  <c r="F31" i="16"/>
  <c r="C31" i="16"/>
  <c r="B31" i="16"/>
  <c r="A31" i="16"/>
  <c r="G29" i="16"/>
  <c r="F29" i="16"/>
  <c r="C29" i="16"/>
  <c r="B29" i="16"/>
  <c r="A29" i="16"/>
  <c r="G28" i="16"/>
  <c r="F28" i="16"/>
  <c r="C28" i="16"/>
  <c r="B28" i="16"/>
  <c r="A28" i="16"/>
  <c r="G27" i="16"/>
  <c r="F27" i="16"/>
  <c r="C27" i="16"/>
  <c r="B27" i="16"/>
  <c r="A27" i="16"/>
  <c r="G26" i="16"/>
  <c r="F26" i="16"/>
  <c r="C26" i="16"/>
  <c r="B26" i="16"/>
  <c r="A26" i="16"/>
  <c r="G25" i="16"/>
  <c r="F25" i="16"/>
  <c r="C25" i="16"/>
  <c r="B25" i="16"/>
  <c r="A25" i="16"/>
  <c r="G24" i="16"/>
  <c r="F24" i="16"/>
  <c r="C24" i="16"/>
  <c r="B24" i="16"/>
  <c r="A24" i="16"/>
  <c r="G23" i="16"/>
  <c r="F23" i="16"/>
  <c r="C23" i="16"/>
  <c r="B23" i="16"/>
  <c r="A23" i="16"/>
  <c r="G22" i="16"/>
  <c r="F22" i="16"/>
  <c r="C22" i="16"/>
  <c r="B22" i="16"/>
  <c r="A22" i="16"/>
  <c r="G21" i="16"/>
  <c r="F21" i="16"/>
  <c r="C21" i="16"/>
  <c r="B21" i="16"/>
  <c r="A21" i="16"/>
  <c r="G20" i="16"/>
  <c r="F20" i="16"/>
  <c r="C20" i="16"/>
  <c r="B20" i="16"/>
  <c r="A20" i="16"/>
  <c r="G19" i="16"/>
  <c r="F19" i="16"/>
  <c r="C19" i="16"/>
  <c r="B19" i="16"/>
  <c r="A19" i="16"/>
  <c r="G18" i="16"/>
  <c r="F18" i="16"/>
  <c r="C18" i="16"/>
  <c r="B18" i="16"/>
  <c r="A18" i="16"/>
  <c r="G16" i="16"/>
  <c r="F16" i="16"/>
  <c r="C16" i="16"/>
  <c r="B16" i="16"/>
  <c r="A16" i="16"/>
  <c r="G15" i="16"/>
  <c r="F15" i="16"/>
  <c r="C15" i="16"/>
  <c r="B15" i="16"/>
  <c r="A15" i="16"/>
  <c r="G14" i="16"/>
  <c r="F14" i="16"/>
  <c r="C14" i="16"/>
  <c r="B14" i="16"/>
  <c r="A14" i="16"/>
  <c r="G13" i="16"/>
  <c r="F13" i="16"/>
  <c r="C13" i="16"/>
  <c r="B13" i="16"/>
  <c r="A13" i="16"/>
  <c r="G12" i="16"/>
  <c r="F12" i="16"/>
  <c r="C12" i="16"/>
  <c r="B12" i="16"/>
  <c r="A12" i="16"/>
  <c r="G11" i="16"/>
  <c r="F11" i="16"/>
  <c r="C11" i="16"/>
  <c r="B11" i="16"/>
  <c r="A11" i="16"/>
  <c r="G10" i="16"/>
  <c r="F10" i="16"/>
  <c r="C10" i="16"/>
  <c r="B10" i="16"/>
  <c r="A10" i="16"/>
  <c r="G9" i="16"/>
  <c r="F9" i="16"/>
  <c r="C9" i="16"/>
  <c r="B9" i="16"/>
  <c r="A9" i="16"/>
  <c r="G8" i="16"/>
  <c r="F8" i="16"/>
  <c r="C8" i="16"/>
  <c r="B8" i="16"/>
  <c r="A8" i="16"/>
  <c r="G7" i="16"/>
  <c r="F7" i="16"/>
  <c r="C7" i="16"/>
  <c r="B7" i="16"/>
  <c r="A7" i="16"/>
  <c r="G6" i="16"/>
  <c r="F6" i="16"/>
  <c r="C6" i="16"/>
  <c r="B6" i="16"/>
  <c r="A6" i="16"/>
  <c r="G5" i="16"/>
  <c r="F5" i="16"/>
  <c r="C5" i="16"/>
  <c r="B5" i="16"/>
  <c r="A5" i="16"/>
  <c r="G4" i="16"/>
  <c r="F4" i="16"/>
  <c r="C4" i="16"/>
  <c r="B4" i="16"/>
  <c r="A4" i="16"/>
  <c r="C3" i="16"/>
  <c r="B3" i="16"/>
  <c r="A3" i="16"/>
  <c r="C2" i="16"/>
  <c r="B2" i="16"/>
  <c r="A2" i="16"/>
  <c r="F5" i="3" l="1"/>
  <c r="F6" i="3"/>
  <c r="F7" i="3"/>
  <c r="F8" i="3"/>
  <c r="F9" i="3"/>
  <c r="F10" i="3"/>
  <c r="F11" i="3"/>
  <c r="F12" i="3"/>
  <c r="F13" i="3"/>
  <c r="F14" i="3"/>
  <c r="F15" i="3"/>
  <c r="F16" i="3"/>
  <c r="F18" i="3"/>
  <c r="F19" i="3"/>
  <c r="F20" i="3"/>
  <c r="F21" i="3"/>
  <c r="F22" i="3"/>
  <c r="F23" i="3"/>
  <c r="F24" i="3"/>
  <c r="F25" i="3"/>
  <c r="F26" i="3"/>
  <c r="F27" i="3"/>
  <c r="F28" i="3"/>
  <c r="F29" i="3"/>
  <c r="F31" i="3"/>
  <c r="F32" i="3"/>
  <c r="F33" i="3"/>
  <c r="F4" i="3"/>
  <c r="C3" i="3"/>
  <c r="C2" i="3"/>
  <c r="G5" i="3"/>
  <c r="G6" i="3"/>
  <c r="G7" i="3"/>
  <c r="G8" i="3"/>
  <c r="G9" i="3"/>
  <c r="G10" i="3"/>
  <c r="G11" i="3"/>
  <c r="G12" i="3"/>
  <c r="G13" i="3"/>
  <c r="G14" i="3"/>
  <c r="G15" i="3"/>
  <c r="G16" i="3"/>
  <c r="G18" i="3"/>
  <c r="G19" i="3"/>
  <c r="G20" i="3"/>
  <c r="G21" i="3"/>
  <c r="G22" i="3"/>
  <c r="G23" i="3"/>
  <c r="G24" i="3"/>
  <c r="G25" i="3"/>
  <c r="G26" i="3"/>
  <c r="G27" i="3"/>
  <c r="G28" i="3"/>
  <c r="G29" i="3"/>
  <c r="G31" i="3"/>
  <c r="G32" i="3"/>
  <c r="G33" i="3"/>
  <c r="G4" i="3"/>
  <c r="F33" i="14" l="1"/>
  <c r="E33" i="14"/>
  <c r="C33" i="14"/>
  <c r="B33" i="14"/>
  <c r="A33" i="14"/>
  <c r="F32" i="14"/>
  <c r="E32" i="14"/>
  <c r="C32" i="14"/>
  <c r="B32" i="14"/>
  <c r="A32" i="14"/>
  <c r="F31" i="14"/>
  <c r="E31" i="14"/>
  <c r="C31" i="14"/>
  <c r="B31" i="14"/>
  <c r="A31" i="14"/>
  <c r="F29" i="14"/>
  <c r="E29" i="14"/>
  <c r="C29" i="14"/>
  <c r="B29" i="14"/>
  <c r="A29" i="14"/>
  <c r="F28" i="14"/>
  <c r="E28" i="14"/>
  <c r="C28" i="14"/>
  <c r="B28" i="14"/>
  <c r="A28" i="14"/>
  <c r="F27" i="14"/>
  <c r="E27" i="14"/>
  <c r="C27" i="14"/>
  <c r="B27" i="14"/>
  <c r="A27" i="14"/>
  <c r="F26" i="14"/>
  <c r="E26" i="14"/>
  <c r="C26" i="14"/>
  <c r="B26" i="14"/>
  <c r="A26" i="14"/>
  <c r="F25" i="14"/>
  <c r="E25" i="14"/>
  <c r="C25" i="14"/>
  <c r="B25" i="14"/>
  <c r="A25" i="14"/>
  <c r="F24" i="14"/>
  <c r="E24" i="14"/>
  <c r="C24" i="14"/>
  <c r="B24" i="14"/>
  <c r="A24" i="14"/>
  <c r="F23" i="14"/>
  <c r="E23" i="14"/>
  <c r="C23" i="14"/>
  <c r="B23" i="14"/>
  <c r="A23" i="14"/>
  <c r="F22" i="14"/>
  <c r="E22" i="14"/>
  <c r="C22" i="14"/>
  <c r="B22" i="14"/>
  <c r="A22" i="14"/>
  <c r="F21" i="14"/>
  <c r="E21" i="14"/>
  <c r="C21" i="14"/>
  <c r="B21" i="14"/>
  <c r="A21" i="14"/>
  <c r="F20" i="14"/>
  <c r="E20" i="14"/>
  <c r="C20" i="14"/>
  <c r="B20" i="14"/>
  <c r="A20" i="14"/>
  <c r="F19" i="14"/>
  <c r="E19" i="14"/>
  <c r="C19" i="14"/>
  <c r="B19" i="14"/>
  <c r="A19" i="14"/>
  <c r="F18" i="14"/>
  <c r="E18" i="14"/>
  <c r="C18" i="14"/>
  <c r="B18" i="14"/>
  <c r="A18" i="14"/>
  <c r="F16" i="14"/>
  <c r="E16" i="14"/>
  <c r="C16" i="14"/>
  <c r="B16" i="14"/>
  <c r="A16" i="14"/>
  <c r="F15" i="14"/>
  <c r="E15" i="14"/>
  <c r="C15" i="14"/>
  <c r="B15" i="14"/>
  <c r="A15" i="14"/>
  <c r="F14" i="14"/>
  <c r="E14" i="14"/>
  <c r="C14" i="14"/>
  <c r="B14" i="14"/>
  <c r="A14" i="14"/>
  <c r="F13" i="14"/>
  <c r="E13" i="14"/>
  <c r="C13" i="14"/>
  <c r="B13" i="14"/>
  <c r="A13" i="14"/>
  <c r="F12" i="14"/>
  <c r="E12" i="14"/>
  <c r="C12" i="14"/>
  <c r="B12" i="14"/>
  <c r="A12" i="14"/>
  <c r="F11" i="14"/>
  <c r="E11" i="14"/>
  <c r="C11" i="14"/>
  <c r="B11" i="14"/>
  <c r="A11" i="14"/>
  <c r="F10" i="14"/>
  <c r="E10" i="14"/>
  <c r="C10" i="14"/>
  <c r="B10" i="14"/>
  <c r="A10" i="14"/>
  <c r="F9" i="14"/>
  <c r="E9" i="14"/>
  <c r="C9" i="14"/>
  <c r="B9" i="14"/>
  <c r="A9" i="14"/>
  <c r="F8" i="14"/>
  <c r="E8" i="14"/>
  <c r="C8" i="14"/>
  <c r="B8" i="14"/>
  <c r="A8" i="14"/>
  <c r="F7" i="14"/>
  <c r="E7" i="14"/>
  <c r="C7" i="14"/>
  <c r="B7" i="14"/>
  <c r="A7" i="14"/>
  <c r="F6" i="14"/>
  <c r="E6" i="14"/>
  <c r="C6" i="14"/>
  <c r="B6" i="14"/>
  <c r="A6" i="14"/>
  <c r="F5" i="14"/>
  <c r="E5" i="14"/>
  <c r="C5" i="14"/>
  <c r="B5" i="14"/>
  <c r="A5" i="14"/>
  <c r="F4" i="14"/>
  <c r="E4" i="14"/>
  <c r="C4" i="14"/>
  <c r="B4" i="14"/>
  <c r="A4" i="14"/>
  <c r="C3" i="14"/>
  <c r="B3" i="14"/>
  <c r="A3" i="14"/>
  <c r="C2" i="14"/>
  <c r="B2" i="14"/>
  <c r="A2" i="14"/>
  <c r="K36" i="14" l="1"/>
  <c r="L36" i="14"/>
  <c r="K35" i="14"/>
  <c r="I36" i="14"/>
  <c r="M36" i="14"/>
  <c r="H36" i="14"/>
  <c r="H35" i="14"/>
  <c r="L35" i="14"/>
  <c r="J36" i="14"/>
  <c r="J35" i="14"/>
  <c r="I35" i="14"/>
  <c r="M35" i="14"/>
  <c r="F30" i="13"/>
  <c r="H37" i="14" l="1"/>
  <c r="I37" i="14"/>
  <c r="L37" i="14"/>
  <c r="J37" i="14"/>
  <c r="M37" i="14"/>
  <c r="K37" i="14"/>
  <c r="F33" i="13"/>
  <c r="E33" i="13"/>
  <c r="B33" i="13"/>
  <c r="A33" i="13"/>
  <c r="F32" i="13"/>
  <c r="E32" i="13"/>
  <c r="B32" i="13"/>
  <c r="A32" i="13"/>
  <c r="F31" i="13"/>
  <c r="E31" i="13"/>
  <c r="B31" i="13"/>
  <c r="A31" i="13"/>
  <c r="F29" i="13"/>
  <c r="E29" i="13"/>
  <c r="B29" i="13"/>
  <c r="A29" i="13"/>
  <c r="F28" i="13"/>
  <c r="E28" i="13"/>
  <c r="B28" i="13"/>
  <c r="A28" i="13"/>
  <c r="F27" i="13"/>
  <c r="E27" i="13"/>
  <c r="B27" i="13"/>
  <c r="A27" i="13"/>
  <c r="F26" i="13"/>
  <c r="E26" i="13"/>
  <c r="B26" i="13"/>
  <c r="A26" i="13"/>
  <c r="F25" i="13"/>
  <c r="E25" i="13"/>
  <c r="B25" i="13"/>
  <c r="A25" i="13"/>
  <c r="F24" i="13"/>
  <c r="E24" i="13"/>
  <c r="B24" i="13"/>
  <c r="A24" i="13"/>
  <c r="F23" i="13"/>
  <c r="E23" i="13"/>
  <c r="B23" i="13"/>
  <c r="A23" i="13"/>
  <c r="F22" i="13"/>
  <c r="E22" i="13"/>
  <c r="B22" i="13"/>
  <c r="A22" i="13"/>
  <c r="F21" i="13"/>
  <c r="E21" i="13"/>
  <c r="B21" i="13"/>
  <c r="A21" i="13"/>
  <c r="F20" i="13"/>
  <c r="E20" i="13"/>
  <c r="B20" i="13"/>
  <c r="A20" i="13"/>
  <c r="F19" i="13"/>
  <c r="E19" i="13"/>
  <c r="B19" i="13"/>
  <c r="A19" i="13"/>
  <c r="F18" i="13"/>
  <c r="E18" i="13"/>
  <c r="B18" i="13"/>
  <c r="A18" i="13"/>
  <c r="F16" i="13"/>
  <c r="E16" i="13"/>
  <c r="B16" i="13"/>
  <c r="A16" i="13"/>
  <c r="F15" i="13"/>
  <c r="E15" i="13"/>
  <c r="B15" i="13"/>
  <c r="A15" i="13"/>
  <c r="F14" i="13"/>
  <c r="E14" i="13"/>
  <c r="B14" i="13"/>
  <c r="A14" i="13"/>
  <c r="F13" i="13"/>
  <c r="E13" i="13"/>
  <c r="B13" i="13"/>
  <c r="A13" i="13"/>
  <c r="F12" i="13"/>
  <c r="E12" i="13"/>
  <c r="B12" i="13"/>
  <c r="A12" i="13"/>
  <c r="F11" i="13"/>
  <c r="E11" i="13"/>
  <c r="B11" i="13"/>
  <c r="A11" i="13"/>
  <c r="F10" i="13"/>
  <c r="E10" i="13"/>
  <c r="B10" i="13"/>
  <c r="A10" i="13"/>
  <c r="F9" i="13"/>
  <c r="E9" i="13"/>
  <c r="B9" i="13"/>
  <c r="A9" i="13"/>
  <c r="F8" i="13"/>
  <c r="E8" i="13"/>
  <c r="B8" i="13"/>
  <c r="A8" i="13"/>
  <c r="F7" i="13"/>
  <c r="E7" i="13"/>
  <c r="B7" i="13"/>
  <c r="A7" i="13"/>
  <c r="F6" i="13"/>
  <c r="E6" i="13"/>
  <c r="B6" i="13"/>
  <c r="A6" i="13"/>
  <c r="F5" i="13"/>
  <c r="E5" i="13"/>
  <c r="B5" i="13"/>
  <c r="A5" i="13"/>
  <c r="F4" i="13"/>
  <c r="E4" i="13"/>
  <c r="B4" i="13"/>
  <c r="A4" i="13"/>
  <c r="C3" i="13"/>
  <c r="B3" i="13"/>
  <c r="A3" i="13"/>
  <c r="C2" i="13"/>
  <c r="B2" i="13"/>
  <c r="A2" i="13"/>
  <c r="L36" i="13" l="1"/>
  <c r="M36" i="13"/>
  <c r="I35" i="13"/>
  <c r="K35" i="13"/>
  <c r="M35" i="13"/>
  <c r="I36" i="13"/>
  <c r="K36" i="13"/>
  <c r="H35" i="13"/>
  <c r="J35" i="13"/>
  <c r="L35" i="13"/>
  <c r="H36" i="13"/>
  <c r="J36" i="13"/>
  <c r="F33" i="12"/>
  <c r="E33" i="12"/>
  <c r="B33" i="12"/>
  <c r="A33" i="12"/>
  <c r="F32" i="12"/>
  <c r="E32" i="12"/>
  <c r="B32" i="12"/>
  <c r="A32" i="12"/>
  <c r="F31" i="12"/>
  <c r="E31" i="12"/>
  <c r="B31" i="12"/>
  <c r="A31" i="12"/>
  <c r="F29" i="12"/>
  <c r="E29" i="12"/>
  <c r="B29" i="12"/>
  <c r="A29" i="12"/>
  <c r="F28" i="12"/>
  <c r="E28" i="12"/>
  <c r="B28" i="12"/>
  <c r="A28" i="12"/>
  <c r="F27" i="12"/>
  <c r="E27" i="12"/>
  <c r="B27" i="12"/>
  <c r="A27" i="12"/>
  <c r="F26" i="12"/>
  <c r="E26" i="12"/>
  <c r="B26" i="12"/>
  <c r="A26" i="12"/>
  <c r="F25" i="12"/>
  <c r="E25" i="12"/>
  <c r="B25" i="12"/>
  <c r="A25" i="12"/>
  <c r="F24" i="12"/>
  <c r="E24" i="12"/>
  <c r="B24" i="12"/>
  <c r="A24" i="12"/>
  <c r="F23" i="12"/>
  <c r="E23" i="12"/>
  <c r="B23" i="12"/>
  <c r="A23" i="12"/>
  <c r="F22" i="12"/>
  <c r="E22" i="12"/>
  <c r="B22" i="12"/>
  <c r="A22" i="12"/>
  <c r="F21" i="12"/>
  <c r="E21" i="12"/>
  <c r="B21" i="12"/>
  <c r="A21" i="12"/>
  <c r="F20" i="12"/>
  <c r="E20" i="12"/>
  <c r="B20" i="12"/>
  <c r="A20" i="12"/>
  <c r="F19" i="12"/>
  <c r="E19" i="12"/>
  <c r="B19" i="12"/>
  <c r="A19" i="12"/>
  <c r="F18" i="12"/>
  <c r="E18" i="12"/>
  <c r="B18" i="12"/>
  <c r="A18" i="12"/>
  <c r="F16" i="12"/>
  <c r="E16" i="12"/>
  <c r="B16" i="12"/>
  <c r="A16" i="12"/>
  <c r="F15" i="12"/>
  <c r="E15" i="12"/>
  <c r="B15" i="12"/>
  <c r="A15" i="12"/>
  <c r="F14" i="12"/>
  <c r="E14" i="12"/>
  <c r="B14" i="12"/>
  <c r="A14" i="12"/>
  <c r="F13" i="12"/>
  <c r="E13" i="12"/>
  <c r="B13" i="12"/>
  <c r="A13" i="12"/>
  <c r="F12" i="12"/>
  <c r="E12" i="12"/>
  <c r="B12" i="12"/>
  <c r="A12" i="12"/>
  <c r="F11" i="12"/>
  <c r="E11" i="12"/>
  <c r="B11" i="12"/>
  <c r="A11" i="12"/>
  <c r="F10" i="12"/>
  <c r="E10" i="12"/>
  <c r="B10" i="12"/>
  <c r="A10" i="12"/>
  <c r="F9" i="12"/>
  <c r="E9" i="12"/>
  <c r="B9" i="12"/>
  <c r="A9" i="12"/>
  <c r="F8" i="12"/>
  <c r="E8" i="12"/>
  <c r="B8" i="12"/>
  <c r="A8" i="12"/>
  <c r="F7" i="12"/>
  <c r="E7" i="12"/>
  <c r="B7" i="12"/>
  <c r="A7" i="12"/>
  <c r="F6" i="12"/>
  <c r="E6" i="12"/>
  <c r="B6" i="12"/>
  <c r="A6" i="12"/>
  <c r="F5" i="12"/>
  <c r="E5" i="12"/>
  <c r="B5" i="12"/>
  <c r="A5" i="12"/>
  <c r="F4" i="12"/>
  <c r="E4" i="12"/>
  <c r="B4" i="12"/>
  <c r="A4" i="12"/>
  <c r="C3" i="12"/>
  <c r="B3" i="12"/>
  <c r="A3" i="12"/>
  <c r="C2" i="12"/>
  <c r="B2" i="12"/>
  <c r="A2" i="12"/>
  <c r="H37" i="13" l="1"/>
  <c r="K37" i="13"/>
  <c r="L37" i="13"/>
  <c r="J37" i="13"/>
  <c r="I37" i="13"/>
  <c r="M37" i="13"/>
  <c r="K36" i="12"/>
  <c r="J35" i="12"/>
  <c r="L36" i="12"/>
  <c r="K35" i="12"/>
  <c r="M36" i="12"/>
  <c r="L35" i="12"/>
  <c r="M35" i="12"/>
  <c r="H36" i="12"/>
  <c r="I36" i="12"/>
  <c r="H35" i="12"/>
  <c r="J36" i="12"/>
  <c r="I35" i="12"/>
  <c r="F33" i="11"/>
  <c r="F32" i="11"/>
  <c r="F31" i="11"/>
  <c r="F30" i="11"/>
  <c r="F29" i="11"/>
  <c r="F28" i="11"/>
  <c r="F27" i="11"/>
  <c r="F26" i="11"/>
  <c r="F25" i="11"/>
  <c r="F24" i="11"/>
  <c r="F23" i="11"/>
  <c r="F22" i="11"/>
  <c r="F21" i="11"/>
  <c r="F20" i="11"/>
  <c r="F19" i="11"/>
  <c r="F18" i="11"/>
  <c r="F17" i="11"/>
  <c r="F16" i="11"/>
  <c r="F15" i="11"/>
  <c r="F14" i="11"/>
  <c r="F13" i="11"/>
  <c r="F12" i="11"/>
  <c r="F11" i="11"/>
  <c r="F10" i="11"/>
  <c r="F9" i="11"/>
  <c r="F8" i="11"/>
  <c r="F7" i="11"/>
  <c r="F6" i="11"/>
  <c r="F5" i="11"/>
  <c r="F4" i="11"/>
  <c r="I37" i="12" l="1"/>
  <c r="H37" i="12"/>
  <c r="M37" i="12"/>
  <c r="J37" i="12"/>
  <c r="L37" i="12"/>
  <c r="K37" i="12"/>
  <c r="E33" i="11"/>
  <c r="B33" i="11"/>
  <c r="A33" i="11"/>
  <c r="E32" i="11"/>
  <c r="B32" i="11"/>
  <c r="A32" i="11"/>
  <c r="E31" i="11"/>
  <c r="B31" i="11"/>
  <c r="A31" i="11"/>
  <c r="E29" i="11"/>
  <c r="B29" i="11"/>
  <c r="A29" i="11"/>
  <c r="E28" i="11"/>
  <c r="B28" i="11"/>
  <c r="A28" i="11"/>
  <c r="E27" i="11"/>
  <c r="B27" i="11"/>
  <c r="A27" i="11"/>
  <c r="E26" i="11"/>
  <c r="B26" i="11"/>
  <c r="A26" i="11"/>
  <c r="E25" i="11"/>
  <c r="B25" i="11"/>
  <c r="A25" i="11"/>
  <c r="E24" i="11"/>
  <c r="B24" i="11"/>
  <c r="A24" i="11"/>
  <c r="E23" i="11"/>
  <c r="B23" i="11"/>
  <c r="A23" i="11"/>
  <c r="E22" i="11"/>
  <c r="B22" i="11"/>
  <c r="A22" i="11"/>
  <c r="E21" i="11"/>
  <c r="B21" i="11"/>
  <c r="A21" i="11"/>
  <c r="E20" i="11"/>
  <c r="B20" i="11"/>
  <c r="A20" i="11"/>
  <c r="E19" i="11"/>
  <c r="B19" i="11"/>
  <c r="A19" i="11"/>
  <c r="E18" i="11"/>
  <c r="B18" i="11"/>
  <c r="A18" i="11"/>
  <c r="E16" i="11"/>
  <c r="B16" i="11"/>
  <c r="A16" i="11"/>
  <c r="E15" i="11"/>
  <c r="B15" i="11"/>
  <c r="A15" i="11"/>
  <c r="E14" i="11"/>
  <c r="B14" i="11"/>
  <c r="A14" i="11"/>
  <c r="E13" i="11"/>
  <c r="B13" i="11"/>
  <c r="A13" i="11"/>
  <c r="E12" i="11"/>
  <c r="B12" i="11"/>
  <c r="A12" i="11"/>
  <c r="E11" i="11"/>
  <c r="B11" i="11"/>
  <c r="A11" i="11"/>
  <c r="E10" i="11"/>
  <c r="B10" i="11"/>
  <c r="A10" i="11"/>
  <c r="E9" i="11"/>
  <c r="B9" i="11"/>
  <c r="A9" i="11"/>
  <c r="E8" i="11"/>
  <c r="B8" i="11"/>
  <c r="A8" i="11"/>
  <c r="E7" i="11"/>
  <c r="B7" i="11"/>
  <c r="A7" i="11"/>
  <c r="E6" i="11"/>
  <c r="L35" i="11" s="1"/>
  <c r="B6" i="11"/>
  <c r="A6" i="11"/>
  <c r="E5" i="11"/>
  <c r="B5" i="11"/>
  <c r="A5" i="11"/>
  <c r="E4" i="11"/>
  <c r="B4" i="11"/>
  <c r="A4" i="11"/>
  <c r="C3" i="11"/>
  <c r="B3" i="11"/>
  <c r="A3" i="11"/>
  <c r="C2" i="11"/>
  <c r="B2" i="11"/>
  <c r="A2" i="11"/>
  <c r="J36" i="11" l="1"/>
  <c r="H36" i="11"/>
  <c r="I36" i="11"/>
  <c r="K36" i="11"/>
  <c r="J35" i="11"/>
  <c r="L36" i="11"/>
  <c r="H35" i="11"/>
  <c r="K35" i="11"/>
  <c r="M36" i="11"/>
  <c r="I35" i="11"/>
  <c r="M35" i="11"/>
  <c r="G20" i="4"/>
  <c r="G24" i="4"/>
  <c r="G28" i="4"/>
  <c r="G3" i="4"/>
  <c r="G7" i="4"/>
  <c r="G11" i="4"/>
  <c r="G15" i="4"/>
  <c r="C18" i="3"/>
  <c r="C8" i="3"/>
  <c r="C12" i="3"/>
  <c r="C16" i="3"/>
  <c r="C3" i="8"/>
  <c r="C2" i="8"/>
  <c r="C3" i="7"/>
  <c r="C2" i="7"/>
  <c r="C3" i="6"/>
  <c r="C2" i="6"/>
  <c r="C3" i="2"/>
  <c r="C2" i="2"/>
  <c r="C3" i="9"/>
  <c r="C2" i="9"/>
  <c r="H5" i="1"/>
  <c r="H9" i="1"/>
  <c r="H13" i="1"/>
  <c r="H17" i="1"/>
  <c r="H21" i="1"/>
  <c r="H25" i="1"/>
  <c r="H29" i="1"/>
  <c r="G30" i="1"/>
  <c r="G29" i="1"/>
  <c r="C31" i="3" s="1"/>
  <c r="G28" i="1"/>
  <c r="H28" i="1" s="1"/>
  <c r="G27" i="1"/>
  <c r="G26" i="1"/>
  <c r="G26" i="4" s="1"/>
  <c r="G25" i="1"/>
  <c r="C26" i="3" s="1"/>
  <c r="G24" i="1"/>
  <c r="H24" i="1" s="1"/>
  <c r="G23" i="1"/>
  <c r="G22" i="1"/>
  <c r="G22" i="4" s="1"/>
  <c r="G21" i="1"/>
  <c r="C22" i="3" s="1"/>
  <c r="G20" i="1"/>
  <c r="H20" i="1" s="1"/>
  <c r="G19" i="1"/>
  <c r="G18" i="1"/>
  <c r="G17" i="1"/>
  <c r="G16" i="1"/>
  <c r="H16" i="1" s="1"/>
  <c r="D16" i="17" s="1"/>
  <c r="E16" i="17" s="1"/>
  <c r="G15" i="1"/>
  <c r="G14" i="1"/>
  <c r="C14" i="3" s="1"/>
  <c r="G13" i="1"/>
  <c r="G13" i="4" s="1"/>
  <c r="G12" i="1"/>
  <c r="H12" i="1" s="1"/>
  <c r="G11" i="1"/>
  <c r="G10" i="1"/>
  <c r="G10" i="4" s="1"/>
  <c r="G9" i="1"/>
  <c r="G9" i="4" s="1"/>
  <c r="G8" i="1"/>
  <c r="H8" i="1" s="1"/>
  <c r="D8" i="17" s="1"/>
  <c r="E8" i="17" s="1"/>
  <c r="G7" i="1"/>
  <c r="G6" i="1"/>
  <c r="G5" i="1"/>
  <c r="G5" i="4" s="1"/>
  <c r="G4" i="1"/>
  <c r="H4" i="1" s="1"/>
  <c r="D4" i="17" s="1"/>
  <c r="G31" i="1"/>
  <c r="D18" i="16" l="1"/>
  <c r="E18" i="16" s="1"/>
  <c r="D18" i="17"/>
  <c r="E18" i="17" s="1"/>
  <c r="D31" i="16"/>
  <c r="E31" i="16" s="1"/>
  <c r="D31" i="17"/>
  <c r="E31" i="17" s="1"/>
  <c r="D13" i="16"/>
  <c r="E13" i="16" s="1"/>
  <c r="D13" i="17"/>
  <c r="E13" i="17" s="1"/>
  <c r="D21" i="16"/>
  <c r="E21" i="16" s="1"/>
  <c r="D21" i="17"/>
  <c r="E21" i="17" s="1"/>
  <c r="D29" i="16"/>
  <c r="E29" i="16" s="1"/>
  <c r="D29" i="17"/>
  <c r="E29" i="17" s="1"/>
  <c r="D26" i="16"/>
  <c r="E26" i="16" s="1"/>
  <c r="D26" i="17"/>
  <c r="E26" i="17" s="1"/>
  <c r="D9" i="16"/>
  <c r="E9" i="16" s="1"/>
  <c r="D9" i="17"/>
  <c r="E9" i="17" s="1"/>
  <c r="E4" i="17"/>
  <c r="D12" i="16"/>
  <c r="E12" i="16" s="1"/>
  <c r="D12" i="17"/>
  <c r="E12" i="17" s="1"/>
  <c r="D25" i="16"/>
  <c r="E25" i="16" s="1"/>
  <c r="D25" i="17"/>
  <c r="E25" i="17" s="1"/>
  <c r="D22" i="16"/>
  <c r="E22" i="16" s="1"/>
  <c r="D22" i="17"/>
  <c r="E22" i="17" s="1"/>
  <c r="D5" i="16"/>
  <c r="E5" i="16" s="1"/>
  <c r="D5" i="17"/>
  <c r="E5" i="17" s="1"/>
  <c r="D8" i="14"/>
  <c r="D8" i="16"/>
  <c r="E8" i="16" s="1"/>
  <c r="D16" i="14"/>
  <c r="D16" i="16"/>
  <c r="E16" i="16" s="1"/>
  <c r="D4" i="14"/>
  <c r="D4" i="16"/>
  <c r="D18" i="13"/>
  <c r="D18" i="14"/>
  <c r="D31" i="13"/>
  <c r="D31" i="14"/>
  <c r="D13" i="13"/>
  <c r="D13" i="14"/>
  <c r="D12" i="13"/>
  <c r="D12" i="14"/>
  <c r="D21" i="13"/>
  <c r="D21" i="14"/>
  <c r="D29" i="13"/>
  <c r="D29" i="14"/>
  <c r="D26" i="13"/>
  <c r="D26" i="14"/>
  <c r="D9" i="13"/>
  <c r="D9" i="14"/>
  <c r="D25" i="13"/>
  <c r="D25" i="14"/>
  <c r="D22" i="13"/>
  <c r="D22" i="14"/>
  <c r="D5" i="13"/>
  <c r="D5" i="14"/>
  <c r="C6" i="13"/>
  <c r="C6" i="12"/>
  <c r="C6" i="11"/>
  <c r="C19" i="13"/>
  <c r="C19" i="12"/>
  <c r="C19" i="11"/>
  <c r="C32" i="13"/>
  <c r="C32" i="12"/>
  <c r="C32" i="11"/>
  <c r="C19" i="3"/>
  <c r="C33" i="13"/>
  <c r="C33" i="12"/>
  <c r="C33" i="11"/>
  <c r="C7" i="13"/>
  <c r="C7" i="12"/>
  <c r="C7" i="11"/>
  <c r="C11" i="13"/>
  <c r="C11" i="12"/>
  <c r="C11" i="11"/>
  <c r="C15" i="13"/>
  <c r="C15" i="12"/>
  <c r="C15" i="11"/>
  <c r="C20" i="13"/>
  <c r="C20" i="12"/>
  <c r="C20" i="11"/>
  <c r="C24" i="13"/>
  <c r="C24" i="12"/>
  <c r="C24" i="11"/>
  <c r="C28" i="13"/>
  <c r="C28" i="12"/>
  <c r="C28" i="11"/>
  <c r="C15" i="3"/>
  <c r="C11" i="3"/>
  <c r="C7" i="3"/>
  <c r="C33" i="3"/>
  <c r="G14" i="4"/>
  <c r="G6" i="4"/>
  <c r="G31" i="4"/>
  <c r="G27" i="4"/>
  <c r="G23" i="4"/>
  <c r="G19" i="4"/>
  <c r="C10" i="13"/>
  <c r="C10" i="12"/>
  <c r="C10" i="11"/>
  <c r="C23" i="3"/>
  <c r="C4" i="13"/>
  <c r="C4" i="12"/>
  <c r="C4" i="11"/>
  <c r="C8" i="13"/>
  <c r="C8" i="12"/>
  <c r="C8" i="11"/>
  <c r="C12" i="13"/>
  <c r="C12" i="12"/>
  <c r="C12" i="11"/>
  <c r="C16" i="13"/>
  <c r="C16" i="12"/>
  <c r="C16" i="11"/>
  <c r="C21" i="13"/>
  <c r="C21" i="12"/>
  <c r="C21" i="11"/>
  <c r="C25" i="13"/>
  <c r="C25" i="12"/>
  <c r="C25" i="11"/>
  <c r="C29" i="13"/>
  <c r="C29" i="12"/>
  <c r="C29" i="11"/>
  <c r="H31" i="1"/>
  <c r="C33" i="6" s="1"/>
  <c r="H27" i="1"/>
  <c r="H23" i="1"/>
  <c r="H19" i="1"/>
  <c r="H15" i="1"/>
  <c r="D15" i="12" s="1"/>
  <c r="H11" i="1"/>
  <c r="H7" i="1"/>
  <c r="C10" i="3"/>
  <c r="C6" i="3"/>
  <c r="C29" i="3"/>
  <c r="C25" i="3"/>
  <c r="C21" i="3"/>
  <c r="C32" i="3"/>
  <c r="G30" i="4"/>
  <c r="G18" i="4"/>
  <c r="C14" i="13"/>
  <c r="C14" i="12"/>
  <c r="C14" i="11"/>
  <c r="C23" i="13"/>
  <c r="C23" i="12"/>
  <c r="C23" i="11"/>
  <c r="C27" i="13"/>
  <c r="C27" i="12"/>
  <c r="C27" i="11"/>
  <c r="C27" i="3"/>
  <c r="C5" i="13"/>
  <c r="C5" i="12"/>
  <c r="C5" i="11"/>
  <c r="C9" i="13"/>
  <c r="C9" i="12"/>
  <c r="C9" i="11"/>
  <c r="C13" i="13"/>
  <c r="C13" i="12"/>
  <c r="C13" i="11"/>
  <c r="C18" i="13"/>
  <c r="C18" i="12"/>
  <c r="C18" i="11"/>
  <c r="C22" i="13"/>
  <c r="C22" i="12"/>
  <c r="C22" i="11"/>
  <c r="C26" i="13"/>
  <c r="C26" i="12"/>
  <c r="C26" i="11"/>
  <c r="C31" i="13"/>
  <c r="C31" i="12"/>
  <c r="C31" i="11"/>
  <c r="H30" i="1"/>
  <c r="H26" i="1"/>
  <c r="H22" i="1"/>
  <c r="H18" i="1"/>
  <c r="H14" i="1"/>
  <c r="H10" i="1"/>
  <c r="H6" i="1"/>
  <c r="D6" i="11" s="1"/>
  <c r="C4" i="3"/>
  <c r="C13" i="3"/>
  <c r="C9" i="3"/>
  <c r="C5" i="3"/>
  <c r="C28" i="3"/>
  <c r="C24" i="3"/>
  <c r="C20" i="3"/>
  <c r="G16" i="4"/>
  <c r="G12" i="4"/>
  <c r="G8" i="4"/>
  <c r="G4" i="4"/>
  <c r="G29" i="4"/>
  <c r="G25" i="4"/>
  <c r="G21" i="4"/>
  <c r="G17" i="4"/>
  <c r="C4" i="8"/>
  <c r="D4" i="13"/>
  <c r="C16" i="9"/>
  <c r="D16" i="13"/>
  <c r="D8" i="3"/>
  <c r="E8" i="3" s="1"/>
  <c r="D8" i="13"/>
  <c r="C8" i="9"/>
  <c r="C21" i="9"/>
  <c r="C21" i="6"/>
  <c r="C12" i="8"/>
  <c r="C21" i="8"/>
  <c r="D4" i="3"/>
  <c r="D21" i="3"/>
  <c r="E21" i="3" s="1"/>
  <c r="C12" i="9"/>
  <c r="C12" i="6"/>
  <c r="C29" i="6"/>
  <c r="C16" i="8"/>
  <c r="C29" i="8"/>
  <c r="D12" i="3"/>
  <c r="E12" i="3" s="1"/>
  <c r="D26" i="11"/>
  <c r="D26" i="12"/>
  <c r="D25" i="11"/>
  <c r="D25" i="12"/>
  <c r="C4" i="6"/>
  <c r="C25" i="8"/>
  <c r="D16" i="11"/>
  <c r="D16" i="12"/>
  <c r="D25" i="3"/>
  <c r="E25" i="3" s="1"/>
  <c r="D24" i="11"/>
  <c r="D14" i="11"/>
  <c r="C8" i="6"/>
  <c r="D31" i="11"/>
  <c r="D31" i="12"/>
  <c r="D22" i="11"/>
  <c r="D22" i="12"/>
  <c r="D13" i="11"/>
  <c r="D13" i="12"/>
  <c r="D5" i="11"/>
  <c r="D5" i="12"/>
  <c r="C25" i="9"/>
  <c r="D29" i="11"/>
  <c r="D29" i="12"/>
  <c r="D21" i="11"/>
  <c r="D21" i="12"/>
  <c r="D12" i="11"/>
  <c r="D12" i="12"/>
  <c r="C29" i="9"/>
  <c r="C16" i="6"/>
  <c r="D18" i="11"/>
  <c r="D18" i="12"/>
  <c r="D4" i="11"/>
  <c r="D4" i="12"/>
  <c r="D8" i="11"/>
  <c r="D8" i="12"/>
  <c r="D33" i="11"/>
  <c r="D23" i="11"/>
  <c r="D20" i="11"/>
  <c r="D20" i="12"/>
  <c r="C8" i="8"/>
  <c r="D29" i="3"/>
  <c r="E29" i="3" s="1"/>
  <c r="D9" i="11"/>
  <c r="D9" i="12"/>
  <c r="D27" i="11"/>
  <c r="D27" i="12"/>
  <c r="D10" i="11"/>
  <c r="D10" i="12"/>
  <c r="C4" i="9"/>
  <c r="C25" i="6"/>
  <c r="D16" i="3"/>
  <c r="E16" i="3" s="1"/>
  <c r="J37" i="11"/>
  <c r="C6" i="2"/>
  <c r="C27" i="2"/>
  <c r="C10" i="7"/>
  <c r="C23" i="7"/>
  <c r="C27" i="7"/>
  <c r="C32" i="7"/>
  <c r="D27" i="3"/>
  <c r="E27" i="3" s="1"/>
  <c r="D32" i="3"/>
  <c r="E32" i="3" s="1"/>
  <c r="K37" i="11"/>
  <c r="C5" i="9"/>
  <c r="C9" i="9"/>
  <c r="C13" i="9"/>
  <c r="C18" i="9"/>
  <c r="C22" i="9"/>
  <c r="C26" i="9"/>
  <c r="C31" i="9"/>
  <c r="C20" i="2"/>
  <c r="C24" i="2"/>
  <c r="C5" i="6"/>
  <c r="C9" i="6"/>
  <c r="C13" i="6"/>
  <c r="C18" i="6"/>
  <c r="C22" i="6"/>
  <c r="C26" i="6"/>
  <c r="C31" i="6"/>
  <c r="C20" i="7"/>
  <c r="C24" i="7"/>
  <c r="C33" i="7"/>
  <c r="C5" i="8"/>
  <c r="C9" i="8"/>
  <c r="C13" i="8"/>
  <c r="C18" i="8"/>
  <c r="C22" i="8"/>
  <c r="C26" i="8"/>
  <c r="C31" i="8"/>
  <c r="M37" i="11"/>
  <c r="L37" i="11"/>
  <c r="C10" i="2"/>
  <c r="C6" i="9"/>
  <c r="C10" i="9"/>
  <c r="C14" i="9"/>
  <c r="C27" i="9"/>
  <c r="C4" i="2"/>
  <c r="C8" i="2"/>
  <c r="C12" i="2"/>
  <c r="C16" i="2"/>
  <c r="C21" i="2"/>
  <c r="C25" i="2"/>
  <c r="C29" i="2"/>
  <c r="C6" i="6"/>
  <c r="C10" i="6"/>
  <c r="C27" i="6"/>
  <c r="C32" i="6"/>
  <c r="C4" i="7"/>
  <c r="C8" i="7"/>
  <c r="C12" i="7"/>
  <c r="C16" i="7"/>
  <c r="C21" i="7"/>
  <c r="C25" i="7"/>
  <c r="C29" i="7"/>
  <c r="C6" i="8"/>
  <c r="C10" i="8"/>
  <c r="C27" i="8"/>
  <c r="D5" i="3"/>
  <c r="E5" i="3" s="1"/>
  <c r="D9" i="3"/>
  <c r="E9" i="3" s="1"/>
  <c r="D13" i="3"/>
  <c r="E13" i="3" s="1"/>
  <c r="D18" i="3"/>
  <c r="E18" i="3" s="1"/>
  <c r="D20" i="3"/>
  <c r="E20" i="3" s="1"/>
  <c r="D22" i="3"/>
  <c r="E22" i="3" s="1"/>
  <c r="D26" i="3"/>
  <c r="E26" i="3" s="1"/>
  <c r="D31" i="3"/>
  <c r="E31" i="3" s="1"/>
  <c r="I37" i="11"/>
  <c r="H37" i="11"/>
  <c r="D6" i="3"/>
  <c r="E6" i="3" s="1"/>
  <c r="D10" i="3"/>
  <c r="E10" i="3" s="1"/>
  <c r="C20" i="9"/>
  <c r="C33" i="9"/>
  <c r="C5" i="2"/>
  <c r="C9" i="2"/>
  <c r="C13" i="2"/>
  <c r="C18" i="2"/>
  <c r="C22" i="2"/>
  <c r="C26" i="2"/>
  <c r="C31" i="2"/>
  <c r="C15" i="6"/>
  <c r="C20" i="6"/>
  <c r="C5" i="7"/>
  <c r="C9" i="7"/>
  <c r="C13" i="7"/>
  <c r="C18" i="7"/>
  <c r="C22" i="7"/>
  <c r="C26" i="7"/>
  <c r="C31" i="7"/>
  <c r="C20" i="8"/>
  <c r="C33" i="8"/>
  <c r="B33" i="9"/>
  <c r="A33" i="9"/>
  <c r="B32" i="9"/>
  <c r="A32" i="9"/>
  <c r="B31" i="9"/>
  <c r="A31" i="9"/>
  <c r="B29" i="9"/>
  <c r="A29" i="9"/>
  <c r="B28" i="9"/>
  <c r="A28" i="9"/>
  <c r="B27" i="9"/>
  <c r="A27" i="9"/>
  <c r="B26" i="9"/>
  <c r="A26" i="9"/>
  <c r="B25" i="9"/>
  <c r="A25" i="9"/>
  <c r="B24" i="9"/>
  <c r="A24" i="9"/>
  <c r="B23" i="9"/>
  <c r="A23" i="9"/>
  <c r="B22" i="9"/>
  <c r="A22" i="9"/>
  <c r="B21" i="9"/>
  <c r="A21" i="9"/>
  <c r="B20" i="9"/>
  <c r="A20" i="9"/>
  <c r="B19" i="9"/>
  <c r="A19" i="9"/>
  <c r="B18" i="9"/>
  <c r="A18" i="9"/>
  <c r="B16" i="9"/>
  <c r="A16" i="9"/>
  <c r="B15" i="9"/>
  <c r="A15" i="9"/>
  <c r="B14" i="9"/>
  <c r="A14" i="9"/>
  <c r="B13" i="9"/>
  <c r="A13" i="9"/>
  <c r="B12" i="9"/>
  <c r="A12" i="9"/>
  <c r="B11" i="9"/>
  <c r="A11" i="9"/>
  <c r="B10" i="9"/>
  <c r="A10" i="9"/>
  <c r="B9" i="9"/>
  <c r="A9" i="9"/>
  <c r="B8" i="9"/>
  <c r="A8" i="9"/>
  <c r="B7" i="9"/>
  <c r="A7" i="9"/>
  <c r="B6" i="9"/>
  <c r="A6" i="9"/>
  <c r="B5" i="9"/>
  <c r="A5" i="9"/>
  <c r="B4" i="9"/>
  <c r="A4" i="9"/>
  <c r="B3" i="9"/>
  <c r="A3" i="9"/>
  <c r="B2" i="9"/>
  <c r="A2" i="9"/>
  <c r="D23" i="16" l="1"/>
  <c r="E23" i="16" s="1"/>
  <c r="D23" i="17"/>
  <c r="E23" i="17" s="1"/>
  <c r="D15" i="3"/>
  <c r="E15" i="3" s="1"/>
  <c r="C23" i="9"/>
  <c r="C23" i="2"/>
  <c r="D23" i="3"/>
  <c r="E23" i="3" s="1"/>
  <c r="D6" i="12"/>
  <c r="D10" i="16"/>
  <c r="E10" i="16" s="1"/>
  <c r="D10" i="17"/>
  <c r="E10" i="17" s="1"/>
  <c r="D27" i="16"/>
  <c r="E27" i="16" s="1"/>
  <c r="D27" i="17"/>
  <c r="E27" i="17" s="1"/>
  <c r="D20" i="16"/>
  <c r="E20" i="16" s="1"/>
  <c r="D20" i="17"/>
  <c r="E20" i="17" s="1"/>
  <c r="D15" i="16"/>
  <c r="E15" i="16" s="1"/>
  <c r="D15" i="17"/>
  <c r="E15" i="17" s="1"/>
  <c r="C15" i="8"/>
  <c r="C15" i="9"/>
  <c r="C23" i="8"/>
  <c r="C23" i="6"/>
  <c r="C15" i="2"/>
  <c r="C6" i="7"/>
  <c r="D15" i="11"/>
  <c r="D14" i="16"/>
  <c r="E14" i="16" s="1"/>
  <c r="D14" i="17"/>
  <c r="E14" i="17" s="1"/>
  <c r="D32" i="16"/>
  <c r="E32" i="16" s="1"/>
  <c r="D32" i="17"/>
  <c r="E32" i="17" s="1"/>
  <c r="D7" i="16"/>
  <c r="E7" i="16" s="1"/>
  <c r="D7" i="17"/>
  <c r="E7" i="17" s="1"/>
  <c r="D24" i="16"/>
  <c r="E24" i="16" s="1"/>
  <c r="D24" i="17"/>
  <c r="E24" i="17" s="1"/>
  <c r="D6" i="16"/>
  <c r="E6" i="16" s="1"/>
  <c r="D6" i="17"/>
  <c r="M34" i="17" s="1"/>
  <c r="D33" i="16"/>
  <c r="E33" i="16" s="1"/>
  <c r="D33" i="17"/>
  <c r="E33" i="17" s="1"/>
  <c r="D33" i="3"/>
  <c r="E33" i="3" s="1"/>
  <c r="C15" i="7"/>
  <c r="C33" i="2"/>
  <c r="D23" i="12"/>
  <c r="D33" i="12"/>
  <c r="D19" i="16"/>
  <c r="E19" i="16" s="1"/>
  <c r="D19" i="17"/>
  <c r="E19" i="17" s="1"/>
  <c r="D11" i="16"/>
  <c r="E11" i="16" s="1"/>
  <c r="D11" i="17"/>
  <c r="E11" i="17" s="1"/>
  <c r="D28" i="16"/>
  <c r="E28" i="16" s="1"/>
  <c r="D28" i="17"/>
  <c r="E28" i="17" s="1"/>
  <c r="C24" i="8"/>
  <c r="C24" i="6"/>
  <c r="C24" i="9"/>
  <c r="C32" i="8"/>
  <c r="C14" i="6"/>
  <c r="C14" i="7"/>
  <c r="C7" i="7"/>
  <c r="C7" i="2"/>
  <c r="D14" i="3"/>
  <c r="E14" i="3" s="1"/>
  <c r="C14" i="2"/>
  <c r="D14" i="12"/>
  <c r="D24" i="12"/>
  <c r="D7" i="11"/>
  <c r="E4" i="3"/>
  <c r="D7" i="3"/>
  <c r="E7" i="3" s="1"/>
  <c r="C32" i="9"/>
  <c r="C32" i="2"/>
  <c r="D32" i="12"/>
  <c r="E4" i="16"/>
  <c r="L34" i="16"/>
  <c r="C7" i="8"/>
  <c r="C7" i="6"/>
  <c r="C7" i="9"/>
  <c r="D24" i="3"/>
  <c r="E24" i="3" s="1"/>
  <c r="C14" i="8"/>
  <c r="D32" i="11"/>
  <c r="D7" i="12"/>
  <c r="D19" i="13"/>
  <c r="D19" i="14"/>
  <c r="D11" i="13"/>
  <c r="D11" i="14"/>
  <c r="D28" i="13"/>
  <c r="D28" i="14"/>
  <c r="D28" i="12"/>
  <c r="D6" i="13"/>
  <c r="D6" i="14"/>
  <c r="D23" i="13"/>
  <c r="D23" i="14"/>
  <c r="D15" i="13"/>
  <c r="D15" i="14"/>
  <c r="D33" i="13"/>
  <c r="D33" i="14"/>
  <c r="C28" i="2"/>
  <c r="C11" i="2"/>
  <c r="D11" i="12"/>
  <c r="D10" i="13"/>
  <c r="M34" i="13" s="1"/>
  <c r="D10" i="14"/>
  <c r="D27" i="13"/>
  <c r="D27" i="14"/>
  <c r="D20" i="13"/>
  <c r="D20" i="14"/>
  <c r="C28" i="6"/>
  <c r="C11" i="6"/>
  <c r="D19" i="12"/>
  <c r="I34" i="12" s="1"/>
  <c r="D14" i="13"/>
  <c r="D14" i="14"/>
  <c r="D32" i="13"/>
  <c r="D32" i="14"/>
  <c r="D7" i="13"/>
  <c r="D7" i="14"/>
  <c r="D24" i="13"/>
  <c r="D24" i="14"/>
  <c r="C19" i="8"/>
  <c r="C19" i="9"/>
  <c r="D19" i="3"/>
  <c r="E19" i="3" s="1"/>
  <c r="D19" i="11"/>
  <c r="D11" i="11"/>
  <c r="D28" i="11"/>
  <c r="C28" i="8"/>
  <c r="C11" i="8"/>
  <c r="C28" i="9"/>
  <c r="C11" i="9"/>
  <c r="E34" i="9" s="1"/>
  <c r="D28" i="3"/>
  <c r="E28" i="3" s="1"/>
  <c r="D11" i="3"/>
  <c r="C28" i="7"/>
  <c r="C11" i="7"/>
  <c r="C19" i="7"/>
  <c r="C19" i="6"/>
  <c r="C19" i="2"/>
  <c r="K34" i="11"/>
  <c r="M34" i="12"/>
  <c r="L34" i="11"/>
  <c r="I35" i="9"/>
  <c r="H34" i="9"/>
  <c r="F34" i="9"/>
  <c r="B33" i="8"/>
  <c r="A33" i="8"/>
  <c r="B32" i="8"/>
  <c r="A32" i="8"/>
  <c r="B31" i="8"/>
  <c r="A31" i="8"/>
  <c r="B29" i="8"/>
  <c r="A29" i="8"/>
  <c r="B28" i="8"/>
  <c r="A28" i="8"/>
  <c r="B27" i="8"/>
  <c r="A27" i="8"/>
  <c r="B26" i="8"/>
  <c r="A26" i="8"/>
  <c r="B25" i="8"/>
  <c r="A25" i="8"/>
  <c r="B24" i="8"/>
  <c r="A24" i="8"/>
  <c r="B23" i="8"/>
  <c r="A23" i="8"/>
  <c r="B22" i="8"/>
  <c r="A22" i="8"/>
  <c r="B21" i="8"/>
  <c r="A21" i="8"/>
  <c r="B20" i="8"/>
  <c r="A20" i="8"/>
  <c r="B19" i="8"/>
  <c r="A19" i="8"/>
  <c r="B18" i="8"/>
  <c r="A18" i="8"/>
  <c r="B16" i="8"/>
  <c r="A16" i="8"/>
  <c r="B15" i="8"/>
  <c r="A15" i="8"/>
  <c r="B14" i="8"/>
  <c r="A14" i="8"/>
  <c r="B13" i="8"/>
  <c r="A13" i="8"/>
  <c r="B12" i="8"/>
  <c r="A12" i="8"/>
  <c r="B11" i="8"/>
  <c r="A11" i="8"/>
  <c r="B10" i="8"/>
  <c r="A10" i="8"/>
  <c r="B9" i="8"/>
  <c r="A9" i="8"/>
  <c r="B8" i="8"/>
  <c r="A8" i="8"/>
  <c r="B7" i="8"/>
  <c r="A7" i="8"/>
  <c r="B6" i="8"/>
  <c r="A6" i="8"/>
  <c r="B5" i="8"/>
  <c r="A5" i="8"/>
  <c r="B4" i="8"/>
  <c r="A4" i="8"/>
  <c r="B3" i="8"/>
  <c r="A3" i="8"/>
  <c r="B2" i="8"/>
  <c r="A2" i="8"/>
  <c r="G35" i="9" l="1"/>
  <c r="J34" i="9"/>
  <c r="G34" i="9"/>
  <c r="J34" i="16"/>
  <c r="I34" i="16"/>
  <c r="L34" i="17"/>
  <c r="E6" i="17"/>
  <c r="I34" i="17"/>
  <c r="K34" i="17"/>
  <c r="I34" i="9"/>
  <c r="M34" i="3"/>
  <c r="M34" i="11"/>
  <c r="H34" i="14"/>
  <c r="K34" i="16"/>
  <c r="M34" i="16"/>
  <c r="J34" i="17"/>
  <c r="H34" i="17"/>
  <c r="F35" i="9"/>
  <c r="H35" i="9"/>
  <c r="E35" i="9"/>
  <c r="E36" i="9" s="1"/>
  <c r="J35" i="9"/>
  <c r="H34" i="16"/>
  <c r="L34" i="13"/>
  <c r="M34" i="14"/>
  <c r="K37" i="16"/>
  <c r="M36" i="16"/>
  <c r="I36" i="16"/>
  <c r="K35" i="16"/>
  <c r="J35" i="16"/>
  <c r="M35" i="16"/>
  <c r="I35" i="16"/>
  <c r="J37" i="16"/>
  <c r="L36" i="16"/>
  <c r="H36" i="16"/>
  <c r="K36" i="16"/>
  <c r="M37" i="16"/>
  <c r="L37" i="16"/>
  <c r="H37" i="16"/>
  <c r="J36" i="16"/>
  <c r="L35" i="16"/>
  <c r="H35" i="16"/>
  <c r="I37" i="16"/>
  <c r="I34" i="3"/>
  <c r="E11" i="3"/>
  <c r="I35" i="3" s="1"/>
  <c r="L34" i="12"/>
  <c r="J34" i="11"/>
  <c r="J34" i="12"/>
  <c r="K34" i="3"/>
  <c r="H34" i="13"/>
  <c r="I34" i="11"/>
  <c r="H34" i="3"/>
  <c r="H34" i="11"/>
  <c r="K34" i="12"/>
  <c r="I34" i="13"/>
  <c r="J34" i="13"/>
  <c r="K34" i="14"/>
  <c r="I34" i="14"/>
  <c r="L34" i="3"/>
  <c r="H34" i="12"/>
  <c r="K34" i="13"/>
  <c r="L34" i="14"/>
  <c r="J34" i="14"/>
  <c r="J34" i="3"/>
  <c r="J34" i="8"/>
  <c r="J36" i="9"/>
  <c r="J35" i="8"/>
  <c r="K35" i="8"/>
  <c r="E34" i="8"/>
  <c r="G34" i="8"/>
  <c r="I34" i="8"/>
  <c r="E35" i="8"/>
  <c r="G35" i="8"/>
  <c r="I35" i="8"/>
  <c r="F34" i="8"/>
  <c r="H34" i="8"/>
  <c r="K34" i="8"/>
  <c r="F35" i="8"/>
  <c r="H35" i="8"/>
  <c r="B33" i="7"/>
  <c r="A33" i="7"/>
  <c r="B32" i="7"/>
  <c r="A32" i="7"/>
  <c r="B31" i="7"/>
  <c r="A31" i="7"/>
  <c r="B29" i="7"/>
  <c r="A29" i="7"/>
  <c r="B28" i="7"/>
  <c r="A28" i="7"/>
  <c r="B27" i="7"/>
  <c r="A27" i="7"/>
  <c r="B26" i="7"/>
  <c r="A26" i="7"/>
  <c r="B25" i="7"/>
  <c r="A25" i="7"/>
  <c r="B24" i="7"/>
  <c r="A24" i="7"/>
  <c r="B23" i="7"/>
  <c r="A23" i="7"/>
  <c r="B22" i="7"/>
  <c r="A22" i="7"/>
  <c r="B21" i="7"/>
  <c r="A21" i="7"/>
  <c r="B20" i="7"/>
  <c r="A20" i="7"/>
  <c r="B19" i="7"/>
  <c r="A19" i="7"/>
  <c r="B18" i="7"/>
  <c r="A18" i="7"/>
  <c r="B16" i="7"/>
  <c r="A16" i="7"/>
  <c r="B15" i="7"/>
  <c r="A15" i="7"/>
  <c r="B14" i="7"/>
  <c r="A14" i="7"/>
  <c r="B13" i="7"/>
  <c r="A13" i="7"/>
  <c r="B12" i="7"/>
  <c r="A12" i="7"/>
  <c r="B11" i="7"/>
  <c r="A11" i="7"/>
  <c r="B10" i="7"/>
  <c r="A10" i="7"/>
  <c r="B9" i="7"/>
  <c r="A9" i="7"/>
  <c r="B8" i="7"/>
  <c r="A8" i="7"/>
  <c r="B7" i="7"/>
  <c r="A7" i="7"/>
  <c r="B6" i="7"/>
  <c r="A6" i="7"/>
  <c r="B5" i="7"/>
  <c r="A5" i="7"/>
  <c r="J34" i="7"/>
  <c r="B4" i="7"/>
  <c r="A4" i="7"/>
  <c r="B3" i="7"/>
  <c r="A3" i="7"/>
  <c r="B2" i="7"/>
  <c r="A2" i="7"/>
  <c r="D33" i="6"/>
  <c r="B33" i="6"/>
  <c r="A33" i="6"/>
  <c r="D32" i="6"/>
  <c r="B32" i="6"/>
  <c r="A32" i="6"/>
  <c r="D31" i="6"/>
  <c r="B31" i="6"/>
  <c r="A31" i="6"/>
  <c r="D29" i="6"/>
  <c r="B29" i="6"/>
  <c r="A29" i="6"/>
  <c r="D28" i="6"/>
  <c r="B28" i="6"/>
  <c r="A28" i="6"/>
  <c r="D27" i="6"/>
  <c r="B27" i="6"/>
  <c r="A27" i="6"/>
  <c r="D26" i="6"/>
  <c r="B26" i="6"/>
  <c r="A26" i="6"/>
  <c r="D25" i="6"/>
  <c r="B25" i="6"/>
  <c r="A25" i="6"/>
  <c r="D24" i="6"/>
  <c r="B24" i="6"/>
  <c r="A24" i="6"/>
  <c r="D23" i="6"/>
  <c r="B23" i="6"/>
  <c r="A23" i="6"/>
  <c r="D22" i="6"/>
  <c r="B22" i="6"/>
  <c r="A22" i="6"/>
  <c r="D21" i="6"/>
  <c r="B21" i="6"/>
  <c r="A21" i="6"/>
  <c r="D20" i="6"/>
  <c r="B20" i="6"/>
  <c r="A20" i="6"/>
  <c r="D19" i="6"/>
  <c r="B19" i="6"/>
  <c r="A19" i="6"/>
  <c r="D18" i="6"/>
  <c r="B18" i="6"/>
  <c r="A18" i="6"/>
  <c r="D16" i="6"/>
  <c r="B16" i="6"/>
  <c r="A16" i="6"/>
  <c r="D15" i="6"/>
  <c r="B15" i="6"/>
  <c r="A15" i="6"/>
  <c r="D14" i="6"/>
  <c r="B14" i="6"/>
  <c r="A14" i="6"/>
  <c r="D13" i="6"/>
  <c r="B13" i="6"/>
  <c r="A13" i="6"/>
  <c r="D12" i="6"/>
  <c r="B12" i="6"/>
  <c r="A12" i="6"/>
  <c r="D11" i="6"/>
  <c r="B11" i="6"/>
  <c r="A11" i="6"/>
  <c r="D10" i="6"/>
  <c r="B10" i="6"/>
  <c r="A10" i="6"/>
  <c r="D9" i="6"/>
  <c r="B9" i="6"/>
  <c r="A9" i="6"/>
  <c r="D8" i="6"/>
  <c r="B8" i="6"/>
  <c r="A8" i="6"/>
  <c r="D7" i="6"/>
  <c r="B7" i="6"/>
  <c r="A7" i="6"/>
  <c r="D6" i="6"/>
  <c r="B6" i="6"/>
  <c r="A6" i="6"/>
  <c r="D5" i="6"/>
  <c r="B5" i="6"/>
  <c r="A5" i="6"/>
  <c r="D4" i="6"/>
  <c r="B4" i="6"/>
  <c r="A4" i="6"/>
  <c r="B3" i="6"/>
  <c r="A3" i="6"/>
  <c r="B2" i="6"/>
  <c r="A2" i="6"/>
  <c r="G36" i="9" l="1"/>
  <c r="K37" i="17"/>
  <c r="J37" i="17"/>
  <c r="M37" i="17"/>
  <c r="I35" i="17"/>
  <c r="L35" i="17"/>
  <c r="M35" i="17"/>
  <c r="M36" i="17"/>
  <c r="H36" i="17"/>
  <c r="I37" i="17"/>
  <c r="L37" i="17"/>
  <c r="H35" i="17"/>
  <c r="J35" i="17"/>
  <c r="I36" i="17"/>
  <c r="L36" i="17"/>
  <c r="K36" i="17"/>
  <c r="H37" i="17"/>
  <c r="K35" i="17"/>
  <c r="J36" i="17"/>
  <c r="H36" i="9"/>
  <c r="I36" i="9"/>
  <c r="F36" i="9"/>
  <c r="L38" i="16"/>
  <c r="J38" i="16"/>
  <c r="L37" i="3"/>
  <c r="J36" i="3"/>
  <c r="L36" i="3"/>
  <c r="L35" i="3"/>
  <c r="K35" i="3"/>
  <c r="M38" i="16"/>
  <c r="H36" i="3"/>
  <c r="I36" i="3"/>
  <c r="K37" i="3"/>
  <c r="J35" i="3"/>
  <c r="M36" i="3"/>
  <c r="I38" i="16"/>
  <c r="H38" i="16"/>
  <c r="K36" i="3"/>
  <c r="H37" i="3"/>
  <c r="M37" i="3"/>
  <c r="M35" i="3"/>
  <c r="K38" i="16"/>
  <c r="I37" i="3"/>
  <c r="J37" i="3"/>
  <c r="H35" i="3"/>
  <c r="F34" i="7"/>
  <c r="H35" i="7"/>
  <c r="F36" i="8"/>
  <c r="J36" i="8"/>
  <c r="H36" i="8"/>
  <c r="G36" i="8"/>
  <c r="I36" i="8"/>
  <c r="E36" i="8"/>
  <c r="K36" i="8"/>
  <c r="G35" i="7"/>
  <c r="E35" i="7"/>
  <c r="H34" i="7"/>
  <c r="F35" i="7"/>
  <c r="J35" i="7"/>
  <c r="G34" i="7"/>
  <c r="I35" i="7"/>
  <c r="E34" i="7"/>
  <c r="I34" i="7"/>
  <c r="I35" i="6"/>
  <c r="F34" i="6"/>
  <c r="H34" i="6"/>
  <c r="J34" i="6"/>
  <c r="F35" i="6"/>
  <c r="H35" i="6"/>
  <c r="J35" i="6"/>
  <c r="E34" i="6"/>
  <c r="G34" i="6"/>
  <c r="I34" i="6"/>
  <c r="E35" i="6"/>
  <c r="G35" i="6"/>
  <c r="T2" i="4"/>
  <c r="G2" i="4"/>
  <c r="B2" i="4"/>
  <c r="A2" i="4"/>
  <c r="B33" i="3"/>
  <c r="A33" i="3"/>
  <c r="B32" i="3"/>
  <c r="A32" i="3"/>
  <c r="B31" i="3"/>
  <c r="A31" i="3"/>
  <c r="B29" i="3"/>
  <c r="A29" i="3"/>
  <c r="B28" i="3"/>
  <c r="A28" i="3"/>
  <c r="B27" i="3"/>
  <c r="A27" i="3"/>
  <c r="B26" i="3"/>
  <c r="A26" i="3"/>
  <c r="B25" i="3"/>
  <c r="A25" i="3"/>
  <c r="B24" i="3"/>
  <c r="A24" i="3"/>
  <c r="B23" i="3"/>
  <c r="A23" i="3"/>
  <c r="B22" i="3"/>
  <c r="A22" i="3"/>
  <c r="B21" i="3"/>
  <c r="A21" i="3"/>
  <c r="B20" i="3"/>
  <c r="A20" i="3"/>
  <c r="B19" i="3"/>
  <c r="A19" i="3"/>
  <c r="B18" i="3"/>
  <c r="A18" i="3"/>
  <c r="B16" i="3"/>
  <c r="A16" i="3"/>
  <c r="B15" i="3"/>
  <c r="A15" i="3"/>
  <c r="B14" i="3"/>
  <c r="A14" i="3"/>
  <c r="B13" i="3"/>
  <c r="A13" i="3"/>
  <c r="B12" i="3"/>
  <c r="A12" i="3"/>
  <c r="B11" i="3"/>
  <c r="A11" i="3"/>
  <c r="B10" i="3"/>
  <c r="A10" i="3"/>
  <c r="B9" i="3"/>
  <c r="A9" i="3"/>
  <c r="B8" i="3"/>
  <c r="A8" i="3"/>
  <c r="B7" i="3"/>
  <c r="A7" i="3"/>
  <c r="B6" i="3"/>
  <c r="A6" i="3"/>
  <c r="B5" i="3"/>
  <c r="A5" i="3"/>
  <c r="B4" i="3"/>
  <c r="A4" i="3"/>
  <c r="B3" i="3"/>
  <c r="A3" i="3"/>
  <c r="B2" i="3"/>
  <c r="A2" i="3"/>
  <c r="A13" i="2"/>
  <c r="B13" i="2"/>
  <c r="A14" i="2"/>
  <c r="B14" i="2"/>
  <c r="A15" i="2"/>
  <c r="B15" i="2"/>
  <c r="A16" i="2"/>
  <c r="B16" i="2"/>
  <c r="A18" i="2"/>
  <c r="B18" i="2"/>
  <c r="A19" i="2"/>
  <c r="B19" i="2"/>
  <c r="A20" i="2"/>
  <c r="B20" i="2"/>
  <c r="A21" i="2"/>
  <c r="B21" i="2"/>
  <c r="A22" i="2"/>
  <c r="B22" i="2"/>
  <c r="A23" i="2"/>
  <c r="B23" i="2"/>
  <c r="A24" i="2"/>
  <c r="B24" i="2"/>
  <c r="A25" i="2"/>
  <c r="B25" i="2"/>
  <c r="A26" i="2"/>
  <c r="B26" i="2"/>
  <c r="A27" i="2"/>
  <c r="B27" i="2"/>
  <c r="A28" i="2"/>
  <c r="B28" i="2"/>
  <c r="A29" i="2"/>
  <c r="B29" i="2"/>
  <c r="A31" i="2"/>
  <c r="B31" i="2"/>
  <c r="A32" i="2"/>
  <c r="B32" i="2"/>
  <c r="A33" i="2"/>
  <c r="B33" i="2"/>
  <c r="A3" i="2"/>
  <c r="B3" i="2"/>
  <c r="A4" i="2"/>
  <c r="B4" i="2"/>
  <c r="A5" i="2"/>
  <c r="B5" i="2"/>
  <c r="A6" i="2"/>
  <c r="B6" i="2"/>
  <c r="A7" i="2"/>
  <c r="B7" i="2"/>
  <c r="A8" i="2"/>
  <c r="B8" i="2"/>
  <c r="A9" i="2"/>
  <c r="B9" i="2"/>
  <c r="A10" i="2"/>
  <c r="B10" i="2"/>
  <c r="A11" i="2"/>
  <c r="B11" i="2"/>
  <c r="A12" i="2"/>
  <c r="B12" i="2"/>
  <c r="B2" i="2"/>
  <c r="A2" i="2"/>
  <c r="M38" i="17" l="1"/>
  <c r="L38" i="17"/>
  <c r="J38" i="17"/>
  <c r="I38" i="17"/>
  <c r="K38" i="17"/>
  <c r="H38" i="17"/>
  <c r="F36" i="7"/>
  <c r="H36" i="7"/>
  <c r="E36" i="7"/>
  <c r="I36" i="7"/>
  <c r="J36" i="7"/>
  <c r="G36" i="7"/>
  <c r="E36" i="6"/>
  <c r="J36" i="6"/>
  <c r="F36" i="6"/>
  <c r="I36" i="6"/>
  <c r="G36" i="6"/>
  <c r="H36" i="6"/>
  <c r="H35" i="2"/>
  <c r="E35" i="2"/>
  <c r="J34" i="2"/>
  <c r="H34" i="2"/>
  <c r="F34" i="2"/>
  <c r="E34" i="2"/>
  <c r="I34" i="2"/>
  <c r="G34" i="2"/>
  <c r="F35" i="2"/>
  <c r="J35" i="2"/>
  <c r="G35" i="2"/>
  <c r="I35" i="2"/>
  <c r="G36" i="2" l="1"/>
  <c r="J38" i="3"/>
  <c r="H38" i="3"/>
  <c r="K38" i="3"/>
  <c r="L38" i="3"/>
  <c r="M38" i="3"/>
  <c r="I38" i="3"/>
  <c r="F36" i="2"/>
  <c r="H36" i="2"/>
  <c r="I36" i="2"/>
  <c r="J36" i="2"/>
  <c r="E36" i="2"/>
</calcChain>
</file>

<file path=xl/comments1.xml><?xml version="1.0" encoding="utf-8"?>
<comments xmlns="http://schemas.openxmlformats.org/spreadsheetml/2006/main">
  <authors>
    <author>Little, Todd</author>
  </authors>
  <commentList>
    <comment ref="E1" authorId="0" shapeId="0">
      <text>
        <r>
          <rPr>
            <b/>
            <sz val="9"/>
            <color indexed="81"/>
            <rFont val="Tahoma"/>
            <family val="2"/>
          </rPr>
          <t>Little, Todd:</t>
        </r>
        <r>
          <rPr>
            <sz val="9"/>
            <color indexed="81"/>
            <rFont val="Tahoma"/>
            <family val="2"/>
          </rPr>
          <t xml:space="preserve">
I usually hide columns E-F until the end.  D can be left in as an approximation of value.
</t>
        </r>
      </text>
    </comment>
    <comment ref="F1" authorId="0" shapeId="0">
      <text>
        <r>
          <rPr>
            <b/>
            <sz val="9"/>
            <color indexed="81"/>
            <rFont val="Tahoma"/>
            <family val="2"/>
          </rPr>
          <t>Little, Todd:</t>
        </r>
        <r>
          <rPr>
            <sz val="9"/>
            <color indexed="81"/>
            <rFont val="Tahoma"/>
            <family val="2"/>
          </rPr>
          <t xml:space="preserve">
Factor for market differentiation.  If only one team has the feature, gets 2x multiplier.  If 2 have it then 1.25, otherwise just 1.0
</t>
        </r>
      </text>
    </comment>
    <comment ref="G1" authorId="0" shapeId="0">
      <text>
        <r>
          <rPr>
            <b/>
            <sz val="9"/>
            <color indexed="81"/>
            <rFont val="Tahoma"/>
            <family val="2"/>
          </rPr>
          <t>Little, Todd:</t>
        </r>
        <r>
          <rPr>
            <sz val="9"/>
            <color indexed="81"/>
            <rFont val="Tahoma"/>
            <family val="2"/>
          </rPr>
          <t xml:space="preserve">
Market acceptance random factor.  Once the data is recorded, enter a seed value between 1-200.
</t>
        </r>
      </text>
    </comment>
    <comment ref="G2" authorId="0" shapeId="0">
      <text>
        <r>
          <rPr>
            <b/>
            <sz val="9"/>
            <color indexed="81"/>
            <rFont val="Tahoma"/>
            <family val="2"/>
          </rPr>
          <t>Little, Todd:</t>
        </r>
        <r>
          <rPr>
            <sz val="9"/>
            <color indexed="81"/>
            <rFont val="Tahoma"/>
            <family val="2"/>
          </rPr>
          <t xml:space="preserve">
Leave blank until final score.  Then use random seed from 1-200</t>
        </r>
      </text>
    </comment>
    <comment ref="H2" authorId="0" shapeId="0">
      <text>
        <r>
          <rPr>
            <b/>
            <sz val="9"/>
            <color indexed="81"/>
            <rFont val="Tahoma"/>
            <family val="2"/>
          </rPr>
          <t>Little, Todd:</t>
        </r>
        <r>
          <rPr>
            <sz val="9"/>
            <color indexed="81"/>
            <rFont val="Tahoma"/>
            <family val="2"/>
          </rPr>
          <t xml:space="preserve">
Fill this in with a 1 if the team has successfully completed the story.
</t>
        </r>
      </text>
    </comment>
    <comment ref="B33" authorId="0" shapeId="0">
      <text>
        <r>
          <rPr>
            <b/>
            <sz val="9"/>
            <color indexed="81"/>
            <rFont val="Tahoma"/>
            <family val="2"/>
          </rPr>
          <t>Little, Todd:</t>
        </r>
        <r>
          <rPr>
            <sz val="9"/>
            <color indexed="81"/>
            <rFont val="Tahoma"/>
            <family val="2"/>
          </rPr>
          <t xml:space="preserve">
For aesthetics, use judges.  I usually give 1.0 to the top team, then scale down.  Do
 what seems to work.</t>
        </r>
      </text>
    </comment>
    <comment ref="H33" authorId="0" shapeId="0">
      <text>
        <r>
          <rPr>
            <b/>
            <sz val="9"/>
            <color indexed="81"/>
            <rFont val="Tahoma"/>
            <family val="2"/>
          </rPr>
          <t>Little, Todd:</t>
        </r>
        <r>
          <rPr>
            <sz val="9"/>
            <color indexed="81"/>
            <rFont val="Tahoma"/>
            <family val="2"/>
          </rPr>
          <t xml:space="preserve">
For aesthetics, use judges.  I usually give 1.0 to the top team, then scale down (i.e. 0.8, 0.6 etc).  Do what seems to work.</t>
        </r>
      </text>
    </comment>
  </commentList>
</comments>
</file>

<file path=xl/comments2.xml><?xml version="1.0" encoding="utf-8"?>
<comments xmlns="http://schemas.openxmlformats.org/spreadsheetml/2006/main">
  <authors>
    <author>Little, Todd</author>
  </authors>
  <commentList>
    <comment ref="E1" authorId="0" shapeId="0">
      <text>
        <r>
          <rPr>
            <b/>
            <sz val="9"/>
            <color indexed="81"/>
            <rFont val="Tahoma"/>
            <family val="2"/>
          </rPr>
          <t>Little, Todd:</t>
        </r>
        <r>
          <rPr>
            <sz val="9"/>
            <color indexed="81"/>
            <rFont val="Tahoma"/>
            <family val="2"/>
          </rPr>
          <t xml:space="preserve">
I usually hide columns E-F until the end.  D can be left in as an approximation of value.
</t>
        </r>
      </text>
    </comment>
    <comment ref="F1" authorId="0" shapeId="0">
      <text>
        <r>
          <rPr>
            <b/>
            <sz val="9"/>
            <color indexed="81"/>
            <rFont val="Tahoma"/>
            <family val="2"/>
          </rPr>
          <t>Little, Todd:</t>
        </r>
        <r>
          <rPr>
            <sz val="9"/>
            <color indexed="81"/>
            <rFont val="Tahoma"/>
            <family val="2"/>
          </rPr>
          <t xml:space="preserve">
Factor for market differentiation.  If only one team has the feature, gets 2x multiplier.  If 2 have it then 1.25, otherwise just 1.0
</t>
        </r>
      </text>
    </comment>
    <comment ref="G1" authorId="0" shapeId="0">
      <text>
        <r>
          <rPr>
            <b/>
            <sz val="9"/>
            <color indexed="81"/>
            <rFont val="Tahoma"/>
            <family val="2"/>
          </rPr>
          <t>Little, Todd:</t>
        </r>
        <r>
          <rPr>
            <sz val="9"/>
            <color indexed="81"/>
            <rFont val="Tahoma"/>
            <family val="2"/>
          </rPr>
          <t xml:space="preserve">
Market acceptance random factor.  Once the data is recorded, enter a seed value between 1-200.
</t>
        </r>
      </text>
    </comment>
    <comment ref="G2" authorId="0" shapeId="0">
      <text>
        <r>
          <rPr>
            <b/>
            <sz val="9"/>
            <color indexed="81"/>
            <rFont val="Tahoma"/>
            <family val="2"/>
          </rPr>
          <t>Little, Todd:</t>
        </r>
        <r>
          <rPr>
            <sz val="9"/>
            <color indexed="81"/>
            <rFont val="Tahoma"/>
            <family val="2"/>
          </rPr>
          <t xml:space="preserve">
Leave blank until final score.  Then use random seed from 1-200</t>
        </r>
      </text>
    </comment>
    <comment ref="H2" authorId="0" shapeId="0">
      <text>
        <r>
          <rPr>
            <b/>
            <sz val="9"/>
            <color indexed="81"/>
            <rFont val="Tahoma"/>
            <family val="2"/>
          </rPr>
          <t>Little, Todd:</t>
        </r>
        <r>
          <rPr>
            <sz val="9"/>
            <color indexed="81"/>
            <rFont val="Tahoma"/>
            <family val="2"/>
          </rPr>
          <t xml:space="preserve">
Fill this in with a 1 if the team has successfully completed the story.
</t>
        </r>
      </text>
    </comment>
    <comment ref="B33" authorId="0" shapeId="0">
      <text>
        <r>
          <rPr>
            <b/>
            <sz val="9"/>
            <color indexed="81"/>
            <rFont val="Tahoma"/>
            <family val="2"/>
          </rPr>
          <t>Little, Todd:</t>
        </r>
        <r>
          <rPr>
            <sz val="9"/>
            <color indexed="81"/>
            <rFont val="Tahoma"/>
            <family val="2"/>
          </rPr>
          <t xml:space="preserve">
For aesthetics, use judges.  I usually give 1.0 to the top team, then scale down.  Do
 what seems to work.</t>
        </r>
      </text>
    </comment>
    <comment ref="H33" authorId="0" shapeId="0">
      <text>
        <r>
          <rPr>
            <b/>
            <sz val="9"/>
            <color indexed="81"/>
            <rFont val="Tahoma"/>
            <family val="2"/>
          </rPr>
          <t>Little, Todd:</t>
        </r>
        <r>
          <rPr>
            <sz val="9"/>
            <color indexed="81"/>
            <rFont val="Tahoma"/>
            <family val="2"/>
          </rPr>
          <t xml:space="preserve">
For aesthetics, use judges.  I usually give 1.0 to the top team, then scale down (i.e. 0.8, 0.6 etc).  Do what seems to work.</t>
        </r>
      </text>
    </comment>
  </commentList>
</comments>
</file>

<file path=xl/comments3.xml><?xml version="1.0" encoding="utf-8"?>
<comments xmlns="http://schemas.openxmlformats.org/spreadsheetml/2006/main">
  <authors>
    <author>Little, Todd</author>
  </authors>
  <commentList>
    <comment ref="E1" authorId="0" shapeId="0">
      <text>
        <r>
          <rPr>
            <b/>
            <sz val="9"/>
            <color indexed="81"/>
            <rFont val="Tahoma"/>
            <family val="2"/>
          </rPr>
          <t>Little, Todd:</t>
        </r>
        <r>
          <rPr>
            <sz val="9"/>
            <color indexed="81"/>
            <rFont val="Tahoma"/>
            <family val="2"/>
          </rPr>
          <t xml:space="preserve">
I usually hide columns E-F until the end.  D can be left in as an approximation of value.
</t>
        </r>
      </text>
    </comment>
    <comment ref="F1" authorId="0" shapeId="0">
      <text>
        <r>
          <rPr>
            <b/>
            <sz val="9"/>
            <color indexed="81"/>
            <rFont val="Tahoma"/>
            <family val="2"/>
          </rPr>
          <t>Little, Todd:</t>
        </r>
        <r>
          <rPr>
            <sz val="9"/>
            <color indexed="81"/>
            <rFont val="Tahoma"/>
            <family val="2"/>
          </rPr>
          <t xml:space="preserve">
Factor for market differentiation.  If only one team has the feature, gets 2x multiplier.  If 2 have it then 1.25, otherwise just 1.0
</t>
        </r>
      </text>
    </comment>
    <comment ref="G1" authorId="0" shapeId="0">
      <text>
        <r>
          <rPr>
            <b/>
            <sz val="9"/>
            <color indexed="81"/>
            <rFont val="Tahoma"/>
            <family val="2"/>
          </rPr>
          <t>Little, Todd:</t>
        </r>
        <r>
          <rPr>
            <sz val="9"/>
            <color indexed="81"/>
            <rFont val="Tahoma"/>
            <family val="2"/>
          </rPr>
          <t xml:space="preserve">
Market acceptance random factor.  Once the data is recorded, enter a seed value between 1-200.
</t>
        </r>
      </text>
    </comment>
    <comment ref="G2" authorId="0" shapeId="0">
      <text>
        <r>
          <rPr>
            <b/>
            <sz val="9"/>
            <color indexed="81"/>
            <rFont val="Tahoma"/>
            <family val="2"/>
          </rPr>
          <t>Little, Todd:</t>
        </r>
        <r>
          <rPr>
            <sz val="9"/>
            <color indexed="81"/>
            <rFont val="Tahoma"/>
            <family val="2"/>
          </rPr>
          <t xml:space="preserve">
Leave blank until final score.  Then use random seed from 1-200</t>
        </r>
      </text>
    </comment>
    <comment ref="H2" authorId="0" shapeId="0">
      <text>
        <r>
          <rPr>
            <b/>
            <sz val="9"/>
            <color indexed="81"/>
            <rFont val="Tahoma"/>
            <family val="2"/>
          </rPr>
          <t>Little, Todd:</t>
        </r>
        <r>
          <rPr>
            <sz val="9"/>
            <color indexed="81"/>
            <rFont val="Tahoma"/>
            <family val="2"/>
          </rPr>
          <t xml:space="preserve">
Fill this in with a 1 if the team has successfully completed the story.
</t>
        </r>
      </text>
    </comment>
    <comment ref="B33" authorId="0" shapeId="0">
      <text>
        <r>
          <rPr>
            <b/>
            <sz val="9"/>
            <color indexed="81"/>
            <rFont val="Tahoma"/>
            <family val="2"/>
          </rPr>
          <t>Little, Todd:</t>
        </r>
        <r>
          <rPr>
            <sz val="9"/>
            <color indexed="81"/>
            <rFont val="Tahoma"/>
            <family val="2"/>
          </rPr>
          <t xml:space="preserve">
For aesthetics, use judges.  I usually give 1.0 to the top team, then scale down.  Do
 what seems to work.</t>
        </r>
      </text>
    </comment>
    <comment ref="H33" authorId="0" shapeId="0">
      <text>
        <r>
          <rPr>
            <b/>
            <sz val="9"/>
            <color indexed="81"/>
            <rFont val="Tahoma"/>
            <family val="2"/>
          </rPr>
          <t>Little, Todd:</t>
        </r>
        <r>
          <rPr>
            <sz val="9"/>
            <color indexed="81"/>
            <rFont val="Tahoma"/>
            <family val="2"/>
          </rPr>
          <t xml:space="preserve">
For aesthetics, use judges.  I usually give 1.0 to the top team, then scale down (i.e. 0.8, 0.6 etc).  Do what seems to work.</t>
        </r>
      </text>
    </comment>
  </commentList>
</comments>
</file>

<file path=xl/sharedStrings.xml><?xml version="1.0" encoding="utf-8"?>
<sst xmlns="http://schemas.openxmlformats.org/spreadsheetml/2006/main" count="409" uniqueCount="141">
  <si>
    <t>Defect ID</t>
  </si>
  <si>
    <t>Defect Type</t>
  </si>
  <si>
    <t>Status/State Desc</t>
  </si>
  <si>
    <t>Subject</t>
  </si>
  <si>
    <t>Product</t>
  </si>
  <si>
    <t>Version</t>
  </si>
  <si>
    <t>Comp Level 1</t>
  </si>
  <si>
    <t>Severity</t>
  </si>
  <si>
    <t>Priority</t>
  </si>
  <si>
    <t>Fix Target</t>
  </si>
  <si>
    <t>Reported By</t>
  </si>
  <si>
    <t>Assigned To</t>
  </si>
  <si>
    <t>Date Reported</t>
  </si>
  <si>
    <t>PEF</t>
  </si>
  <si>
    <t>Fixed On</t>
  </si>
  <si>
    <t>Closed On</t>
  </si>
  <si>
    <t>Fixed Build/cycle</t>
  </si>
  <si>
    <t>Fixed Version</t>
  </si>
  <si>
    <t>Additional Info</t>
  </si>
  <si>
    <t>Give the animal four legs</t>
  </si>
  <si>
    <t>Make an enclosure for the animal</t>
  </si>
  <si>
    <t>Give your animal wings</t>
  </si>
  <si>
    <t>Give your animal a head</t>
  </si>
  <si>
    <t>Make sure your animal has at least two eyes</t>
  </si>
  <si>
    <t>Give your animal two arms</t>
  </si>
  <si>
    <t>Make a baby version of the animal</t>
  </si>
  <si>
    <t>Make the animal at least 10cm high</t>
  </si>
  <si>
    <t>Make the animal at least 10cm long</t>
  </si>
  <si>
    <t>Enlarge your enclosure to take the baby</t>
  </si>
  <si>
    <t>Give the animal 6 legs</t>
  </si>
  <si>
    <t>Give your animal a second head</t>
  </si>
  <si>
    <t xml:space="preserve"> </t>
  </si>
  <si>
    <t>Build an animal</t>
  </si>
  <si>
    <t>Must Have</t>
  </si>
  <si>
    <t>Make a transport with wheels for your animal</t>
  </si>
  <si>
    <t>Make the enclosure at least 4 blocks high</t>
  </si>
  <si>
    <t>Give your animal a tail</t>
  </si>
  <si>
    <t>ID</t>
  </si>
  <si>
    <t>Story</t>
  </si>
  <si>
    <t>Value</t>
  </si>
  <si>
    <t>Team 1</t>
  </si>
  <si>
    <t>Team 2</t>
  </si>
  <si>
    <t>Team 3</t>
  </si>
  <si>
    <t>Team 4</t>
  </si>
  <si>
    <t>Team 5</t>
  </si>
  <si>
    <t>Random</t>
  </si>
  <si>
    <t>Aesthetics</t>
  </si>
  <si>
    <t>Team 6</t>
  </si>
  <si>
    <t>Make the enclosure at least 10 cm by 10 cm</t>
  </si>
  <si>
    <t>Give your animal a mouth</t>
  </si>
  <si>
    <t>Give your animal horns</t>
  </si>
  <si>
    <t>Give your animal tusks or fangs</t>
  </si>
  <si>
    <t>Give your animal antlers</t>
  </si>
  <si>
    <t>Give your animal a trunk</t>
  </si>
  <si>
    <t>Make your animal one color</t>
  </si>
  <si>
    <t>Make your animal freestanding on two legs</t>
  </si>
  <si>
    <t>Put a roof on the enclosure to cover the animal</t>
  </si>
  <si>
    <t>Make an enclosure for the animal.  Animal must have egress</t>
  </si>
  <si>
    <t>Put a gate on the enclosure to allow the animal egress</t>
  </si>
  <si>
    <t xml:space="preserve">Give your animal stripes </t>
  </si>
  <si>
    <t>Test</t>
  </si>
  <si>
    <t>It looks like an animal</t>
  </si>
  <si>
    <t>The animal fits in the enclosre and has egress</t>
  </si>
  <si>
    <t>The animal has exactly 4 legs</t>
  </si>
  <si>
    <t>The animal (all supporting legs) fit on the transport</t>
  </si>
  <si>
    <t>The animal has wings</t>
  </si>
  <si>
    <t>The animal has a head</t>
  </si>
  <si>
    <t>the animal has at least 2 eyes</t>
  </si>
  <si>
    <t>The animal body, head,and legs are made of one color</t>
  </si>
  <si>
    <t xml:space="preserve">The animal can freely stand on 2 legs.  </t>
  </si>
  <si>
    <t>The animal has 2 arms</t>
  </si>
  <si>
    <t>The animal has horns</t>
  </si>
  <si>
    <t>The animal has antlers</t>
  </si>
  <si>
    <t>The enclosure has a roof that fully covers the animal</t>
  </si>
  <si>
    <t>The animal has a trunk</t>
  </si>
  <si>
    <t>There is a baby animal that is sufficiently similar to the parent</t>
  </si>
  <si>
    <t>The animal has stripes on 2 out of the body, legs and head</t>
  </si>
  <si>
    <t>The baby has a means of transportation</t>
  </si>
  <si>
    <t xml:space="preserve">Make a cart for the baby (or add a place for the baby on the transport) </t>
  </si>
  <si>
    <t>The animal is 10 cm high</t>
  </si>
  <si>
    <t>The animal is 10 cm long</t>
  </si>
  <si>
    <t>the baby and the parent fits within the enclosure</t>
  </si>
  <si>
    <t>The enclosure is at least 10cm by 10cm</t>
  </si>
  <si>
    <t>The animal has 6 legs</t>
  </si>
  <si>
    <t>The animal has at least 2 heads</t>
  </si>
  <si>
    <t>The animal has a tail</t>
  </si>
  <si>
    <t>The animal has a mouth</t>
  </si>
  <si>
    <t>There is a gate on the enclosure and the animal has egress</t>
  </si>
  <si>
    <t>The Enclosure is at least 4 thick blocks high all the way around</t>
  </si>
  <si>
    <t>The animal, enclosure, and any transport vehicles look good and well constructed.</t>
  </si>
  <si>
    <t>Iter1</t>
  </si>
  <si>
    <t>Iter2</t>
  </si>
  <si>
    <t>Iter3</t>
  </si>
  <si>
    <t>Base</t>
  </si>
  <si>
    <t>Final</t>
  </si>
  <si>
    <t>Rank</t>
  </si>
  <si>
    <t>The animal has tusks or fangs</t>
  </si>
  <si>
    <t>`</t>
  </si>
  <si>
    <t>Iter4</t>
  </si>
  <si>
    <t>Value Points</t>
  </si>
  <si>
    <t>Sheet</t>
  </si>
  <si>
    <t>What it Contains</t>
  </si>
  <si>
    <t>ps</t>
  </si>
  <si>
    <t>ScoreBase</t>
  </si>
  <si>
    <t>Print</t>
  </si>
  <si>
    <t>Score2011-05</t>
  </si>
  <si>
    <t>Run at Landmark with 90% of the group unfamiliar with software development.</t>
  </si>
  <si>
    <t>Score2011-10</t>
  </si>
  <si>
    <t>Score2012-01</t>
  </si>
  <si>
    <t>Team 7</t>
  </si>
  <si>
    <t>Points</t>
  </si>
  <si>
    <t>Row Labels</t>
  </si>
  <si>
    <t>L</t>
  </si>
  <si>
    <t>M</t>
  </si>
  <si>
    <t>S</t>
  </si>
  <si>
    <t>XL</t>
  </si>
  <si>
    <t>Grand Total</t>
  </si>
  <si>
    <t>Count of Comp Level 1</t>
  </si>
  <si>
    <t>AvePts</t>
  </si>
  <si>
    <t>Size</t>
  </si>
  <si>
    <t>Approximate</t>
  </si>
  <si>
    <t>AdjBase</t>
  </si>
  <si>
    <t>Value Pts</t>
  </si>
  <si>
    <t>Diff</t>
  </si>
  <si>
    <t>The animal fits in the enclosure and has egress</t>
  </si>
  <si>
    <t>The animal body, head, and legs are made of one color</t>
  </si>
  <si>
    <t>The animal fits in the enclosure</t>
  </si>
  <si>
    <t>Lynx</t>
  </si>
  <si>
    <t>MADDRS</t>
  </si>
  <si>
    <t>Dr. Seuss</t>
  </si>
  <si>
    <t>Lego Myeggo</t>
  </si>
  <si>
    <t>Where the Wild Things Grow</t>
  </si>
  <si>
    <t>Run at the Houston Agile Leadership Network Summit.  Note that this group had many managersand project managers.  They not only required 1 extra iteration, but delivered much less functionality.</t>
  </si>
  <si>
    <t>Actual Value</t>
  </si>
  <si>
    <r>
      <rPr>
        <sz val="10"/>
        <color theme="1"/>
        <rFont val="Calibri"/>
        <family val="2"/>
        <scheme val="minor"/>
      </rPr>
      <t xml:space="preserve">Assumed </t>
    </r>
    <r>
      <rPr>
        <sz val="11"/>
        <color theme="1"/>
        <rFont val="Calibri"/>
        <family val="2"/>
        <scheme val="minor"/>
      </rPr>
      <t>Value</t>
    </r>
  </si>
  <si>
    <t>Mkt Diff</t>
  </si>
  <si>
    <t xml:space="preserve">This is to create a hardcopy record for the facilitator to test and record completed stories.  Each iteration should do regression testing to record a complete test of all claimed features.  </t>
  </si>
  <si>
    <t xml:space="preserve">Copy this scoresheet and name it appropriately.  This is where the final score it tallied, simply put a 1 in the cell for each completed story by the team.  Once the scores are entered, just enter a random seed from 0-200 into the green cell G2 in the Random column and this will update all the cells based on the random market conditions.  </t>
  </si>
  <si>
    <t xml:space="preserve">List of random numbers used for Market adjustment.  </t>
  </si>
  <si>
    <t>Translation from T-Shirt to assumed value.</t>
  </si>
  <si>
    <t>This is the list of stories.  It feeds the other sheets so any changes here will be replicated elsewhere.  It is also the source of the mailmerge to generate the cards.</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</si>
</sst>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color theme="1"/>
      <name val="Calibri"/>
      <family val="2"/>
      <scheme val="minor"/>
    </font>
    <font>
      <sz val="10"/>
      <color theme="1"/>
      <name val="Calibri"/>
      <family val="2"/>
      <scheme val="minor"/>
    </font>
    <font>
      <sz val="11"/>
      <color theme="9" tint="0.79998168889431442"/>
      <name val="Calibri"/>
      <family val="2"/>
      <scheme val="minor"/>
    </font>
    <font>
      <sz val="9"/>
      <color theme="1"/>
      <name val="Calibri"/>
      <family val="2"/>
      <scheme val="minor"/>
    </font>
    <font>
      <sz val="9"/>
      <color indexed="81"/>
      <name val="Tahoma"/>
      <family val="2"/>
    </font>
    <font>
      <b/>
      <sz val="9"/>
      <color indexed="81"/>
      <name val="Tahoma"/>
      <family val="2"/>
    </font>
  </fonts>
  <fills count="37">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rgb="FFFF0000"/>
        <bgColor indexed="64"/>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30" borderId="1" applyNumberFormat="0" applyAlignment="0" applyProtection="0"/>
    <xf numFmtId="0" fontId="12" fillId="0" borderId="6" applyNumberFormat="0" applyFill="0" applyAlignment="0" applyProtection="0"/>
    <xf numFmtId="0" fontId="13" fillId="31" borderId="0" applyNumberFormat="0" applyBorder="0" applyAlignment="0" applyProtection="0"/>
    <xf numFmtId="0" fontId="1" fillId="32" borderId="7" applyNumberFormat="0" applyFont="0" applyAlignment="0" applyProtection="0"/>
    <xf numFmtId="0" fontId="14" fillId="27"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cellStyleXfs>
  <cellXfs count="46">
    <xf numFmtId="0" fontId="0" fillId="0" borderId="0" xfId="0"/>
    <xf numFmtId="0" fontId="18" fillId="0" borderId="10" xfId="0" applyFont="1" applyBorder="1" applyAlignment="1">
      <alignment horizontal="center" vertical="center" wrapText="1"/>
    </xf>
    <xf numFmtId="0" fontId="0" fillId="0" borderId="10" xfId="0" applyBorder="1" applyAlignment="1">
      <alignment wrapText="1"/>
    </xf>
    <xf numFmtId="0" fontId="19" fillId="0" borderId="10" xfId="0" applyFont="1" applyBorder="1" applyAlignment="1">
      <alignment wrapText="1"/>
    </xf>
    <xf numFmtId="14" fontId="19" fillId="0" borderId="10" xfId="0" applyNumberFormat="1" applyFont="1" applyBorder="1" applyAlignment="1">
      <alignment wrapText="1"/>
    </xf>
    <xf numFmtId="0" fontId="18" fillId="0" borderId="10" xfId="0" applyFont="1" applyBorder="1" applyAlignment="1">
      <alignment horizontal="center" vertical="center"/>
    </xf>
    <xf numFmtId="0" fontId="0" fillId="0" borderId="0" xfId="0" applyAlignment="1"/>
    <xf numFmtId="0" fontId="0" fillId="0" borderId="0" xfId="0" applyAlignment="1">
      <alignment wrapText="1"/>
    </xf>
    <xf numFmtId="0" fontId="0" fillId="33" borderId="0" xfId="0" applyFill="1"/>
    <xf numFmtId="0" fontId="0" fillId="33" borderId="0" xfId="0" applyFill="1" applyAlignment="1">
      <alignment textRotation="90"/>
    </xf>
    <xf numFmtId="0" fontId="0" fillId="34" borderId="0" xfId="0" applyFill="1"/>
    <xf numFmtId="0" fontId="18" fillId="0" borderId="11" xfId="0" applyFont="1" applyFill="1" applyBorder="1" applyAlignment="1">
      <alignment horizontal="center" vertical="center" wrapText="1"/>
    </xf>
    <xf numFmtId="0" fontId="0" fillId="0" borderId="12" xfId="0" applyBorder="1"/>
    <xf numFmtId="0" fontId="0" fillId="0" borderId="12" xfId="0" applyBorder="1" applyAlignment="1">
      <alignment wrapText="1"/>
    </xf>
    <xf numFmtId="0" fontId="19" fillId="0" borderId="12" xfId="0" applyFont="1" applyBorder="1" applyAlignment="1">
      <alignment wrapText="1"/>
    </xf>
    <xf numFmtId="14" fontId="19" fillId="0" borderId="12" xfId="0" applyNumberFormat="1" applyFont="1" applyBorder="1" applyAlignment="1">
      <alignment wrapText="1"/>
    </xf>
    <xf numFmtId="0" fontId="0" fillId="0" borderId="12" xfId="0" applyBorder="1" applyAlignment="1">
      <alignment vertical="top" wrapText="1"/>
    </xf>
    <xf numFmtId="0" fontId="0" fillId="0" borderId="0" xfId="0" applyAlignment="1">
      <alignment vertical="top"/>
    </xf>
    <xf numFmtId="0" fontId="19" fillId="0" borderId="12" xfId="0" applyFont="1" applyBorder="1" applyAlignment="1">
      <alignment vertical="top" wrapText="1"/>
    </xf>
    <xf numFmtId="0" fontId="0" fillId="0" borderId="12" xfId="0" applyBorder="1" applyAlignment="1">
      <alignment horizontal="center" vertical="top"/>
    </xf>
    <xf numFmtId="0" fontId="19" fillId="0" borderId="12" xfId="0" applyFont="1" applyBorder="1" applyAlignment="1">
      <alignment horizontal="center" vertical="top" wrapText="1"/>
    </xf>
    <xf numFmtId="0" fontId="0" fillId="0" borderId="0" xfId="0" applyAlignment="1">
      <alignment horizontal="center" vertical="top"/>
    </xf>
    <xf numFmtId="0" fontId="18" fillId="33" borderId="12" xfId="0" applyFont="1" applyFill="1" applyBorder="1" applyAlignment="1">
      <alignment horizontal="center" vertical="top" wrapText="1"/>
    </xf>
    <xf numFmtId="0" fontId="18" fillId="33" borderId="12" xfId="0" applyFont="1" applyFill="1" applyBorder="1" applyAlignment="1">
      <alignment horizontal="left" vertical="top"/>
    </xf>
    <xf numFmtId="0" fontId="18" fillId="33" borderId="12" xfId="0" applyFont="1" applyFill="1" applyBorder="1" applyAlignment="1">
      <alignment horizontal="center" vertical="center" wrapText="1"/>
    </xf>
    <xf numFmtId="0" fontId="18" fillId="33" borderId="12" xfId="0" applyFont="1" applyFill="1" applyBorder="1" applyAlignment="1">
      <alignment horizontal="left" vertical="top" wrapText="1"/>
    </xf>
    <xf numFmtId="0" fontId="0" fillId="0" borderId="0" xfId="0" applyAlignment="1">
      <alignment vertical="top" wrapText="1"/>
    </xf>
    <xf numFmtId="0" fontId="20" fillId="35" borderId="0" xfId="0" applyFont="1" applyFill="1"/>
    <xf numFmtId="0" fontId="20" fillId="35" borderId="0" xfId="0" applyFont="1" applyFill="1" applyAlignment="1">
      <alignment wrapText="1"/>
    </xf>
    <xf numFmtId="0" fontId="0" fillId="33" borderId="0" xfId="0" applyFill="1" applyAlignment="1">
      <alignment horizontal="center"/>
    </xf>
    <xf numFmtId="0" fontId="0" fillId="0" borderId="0" xfId="0" applyAlignment="1">
      <alignment horizontal="center"/>
    </xf>
    <xf numFmtId="0" fontId="20" fillId="35" borderId="0" xfId="0" applyFont="1" applyFill="1" applyAlignment="1">
      <alignment horizontal="center"/>
    </xf>
    <xf numFmtId="0" fontId="0" fillId="0" borderId="0" xfId="0" applyAlignment="1">
      <alignment horizontal="right" wrapText="1"/>
    </xf>
    <xf numFmtId="0" fontId="0" fillId="0" borderId="0" xfId="0" pivotButton="1"/>
    <xf numFmtId="0" fontId="0" fillId="0" borderId="0" xfId="0" applyAlignment="1">
      <alignment horizontal="left"/>
    </xf>
    <xf numFmtId="0" fontId="0" fillId="0" borderId="0" xfId="0" applyNumberFormat="1"/>
    <xf numFmtId="0" fontId="0" fillId="0" borderId="0" xfId="0" applyNumberFormat="1" applyAlignment="1">
      <alignment horizontal="center"/>
    </xf>
    <xf numFmtId="0" fontId="19" fillId="0" borderId="0" xfId="0" applyFont="1" applyAlignment="1">
      <alignment wrapText="1"/>
    </xf>
    <xf numFmtId="0" fontId="21" fillId="0" borderId="0" xfId="0" applyFont="1" applyAlignment="1">
      <alignment wrapText="1"/>
    </xf>
    <xf numFmtId="0" fontId="0" fillId="33" borderId="0" xfId="0" applyFill="1" applyAlignment="1">
      <alignment horizontal="center" textRotation="90"/>
    </xf>
    <xf numFmtId="0" fontId="0" fillId="33" borderId="0" xfId="0" applyFill="1" applyAlignment="1">
      <alignment horizontal="center" textRotation="90" wrapText="1"/>
    </xf>
    <xf numFmtId="0" fontId="0" fillId="36" borderId="0" xfId="0" applyFill="1"/>
    <xf numFmtId="0" fontId="0" fillId="36" borderId="0" xfId="0" applyFill="1" applyAlignment="1">
      <alignment wrapText="1"/>
    </xf>
    <xf numFmtId="0" fontId="0" fillId="33" borderId="0" xfId="0" applyFill="1" applyAlignment="1">
      <alignment wrapText="1"/>
    </xf>
    <xf numFmtId="2" fontId="0" fillId="0" borderId="0" xfId="0" applyNumberFormat="1"/>
    <xf numFmtId="2" fontId="20" fillId="35" borderId="0" xfId="0" applyNumberFormat="1" applyFont="1" applyFill="1"/>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192">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Todd Little" refreshedDate="41342.906948495372" createdVersion="4" refreshedVersion="4" minRefreshableVersion="3" recordCount="30">
  <cacheSource type="worksheet">
    <worksheetSource ref="A1:V31" sheet="ps"/>
  </cacheSource>
  <cacheFields count="21">
    <cacheField name="Defect ID" numFmtId="0">
      <sharedItems containsSemiMixedTypes="0" containsString="0" containsNumber="1" containsInteger="1" minValue="1" maxValue="400"/>
    </cacheField>
    <cacheField name="Defect Type" numFmtId="0">
      <sharedItems containsNonDate="0" containsString="0" containsBlank="1"/>
    </cacheField>
    <cacheField name="Status/State Desc" numFmtId="0">
      <sharedItems containsBlank="1"/>
    </cacheField>
    <cacheField name="Subject" numFmtId="0">
      <sharedItems/>
    </cacheField>
    <cacheField name="Product" numFmtId="0">
      <sharedItems containsNonDate="0" containsString="0" containsBlank="1"/>
    </cacheField>
    <cacheField name="Version" numFmtId="0">
      <sharedItems containsNonDate="0" containsString="0" containsBlank="1"/>
    </cacheField>
    <cacheField name="Comp Level 1" numFmtId="0">
      <sharedItems count="5">
        <s v="Must Have"/>
        <s v="M"/>
        <s v="L"/>
        <s v="S"/>
        <s v="XL"/>
      </sharedItems>
    </cacheField>
    <cacheField name="Severity" numFmtId="0">
      <sharedItems containsNonDate="0" containsString="0" containsBlank="1"/>
    </cacheField>
    <cacheField name="Priority" numFmtId="0">
      <sharedItems containsNonDate="0" containsString="0" containsBlank="1"/>
    </cacheField>
    <cacheField name="Fix Target" numFmtId="0">
      <sharedItems containsNonDate="0" containsString="0" containsBlank="1"/>
    </cacheField>
    <cacheField name="Reported By" numFmtId="0">
      <sharedItems containsNonDate="0" containsString="0" containsBlank="1"/>
    </cacheField>
    <cacheField name="Assigned To" numFmtId="0">
      <sharedItems containsNonDate="0" containsString="0" containsBlank="1"/>
    </cacheField>
    <cacheField name="Date Reported" numFmtId="14">
      <sharedItems containsNonDate="0" containsString="0" containsBlank="1"/>
    </cacheField>
    <cacheField name="PEF" numFmtId="0">
      <sharedItems containsNonDate="0" containsString="0" containsBlank="1"/>
    </cacheField>
    <cacheField name="Fixed On" numFmtId="0">
      <sharedItems containsNonDate="0" containsString="0" containsBlank="1"/>
    </cacheField>
    <cacheField name="Closed On" numFmtId="0">
      <sharedItems containsNonDate="0" containsString="0" containsBlank="1"/>
    </cacheField>
    <cacheField name="Fixed Build/cycle" numFmtId="0">
      <sharedItems containsNonDate="0" containsString="0" containsBlank="1"/>
    </cacheField>
    <cacheField name="Fixed Version" numFmtId="0">
      <sharedItems containsNonDate="0" containsString="0" containsBlank="1"/>
    </cacheField>
    <cacheField name="Additional Info" numFmtId="0">
      <sharedItems containsNonDate="0" containsString="0" containsBlank="1"/>
    </cacheField>
    <cacheField name="Points" numFmtId="0">
      <sharedItems containsMixedTypes="1" containsNumber="1" containsInteger="1" minValue="100" maxValue="2000"/>
    </cacheField>
    <cacheField name="Additional Info2"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0">
  <r>
    <n v="1"/>
    <m/>
    <s v=" "/>
    <s v="Build an animal"/>
    <m/>
    <m/>
    <x v="0"/>
    <m/>
    <m/>
    <m/>
    <m/>
    <m/>
    <m/>
    <m/>
    <m/>
    <m/>
    <m/>
    <m/>
    <m/>
    <s v="Must Have"/>
    <s v="It looks like an animal"/>
  </r>
  <r>
    <n v="2"/>
    <m/>
    <s v=" "/>
    <s v="Make an enclosure for the animal"/>
    <m/>
    <m/>
    <x v="0"/>
    <m/>
    <m/>
    <m/>
    <m/>
    <m/>
    <m/>
    <m/>
    <m/>
    <m/>
    <m/>
    <m/>
    <m/>
    <s v="Must Have"/>
    <s v="The animal fits in the enclosre and has egress"/>
  </r>
  <r>
    <n v="101"/>
    <m/>
    <s v=" "/>
    <s v="Give the animal four legs"/>
    <m/>
    <m/>
    <x v="1"/>
    <m/>
    <m/>
    <m/>
    <m/>
    <m/>
    <m/>
    <m/>
    <m/>
    <m/>
    <m/>
    <m/>
    <m/>
    <n v="300"/>
    <s v="The animal has exactly 4 legs"/>
  </r>
  <r>
    <n v="102"/>
    <m/>
    <s v=" "/>
    <s v="Make an enclosure for the animal.  Animal must have egress"/>
    <m/>
    <m/>
    <x v="2"/>
    <m/>
    <m/>
    <m/>
    <m/>
    <m/>
    <m/>
    <m/>
    <m/>
    <m/>
    <m/>
    <m/>
    <m/>
    <n v="500"/>
    <s v="The animal fits in the enclosre and has egress"/>
  </r>
  <r>
    <n v="103"/>
    <m/>
    <s v=" "/>
    <s v="Make a transport with wheels for your animal"/>
    <m/>
    <m/>
    <x v="1"/>
    <m/>
    <m/>
    <m/>
    <m/>
    <m/>
    <m/>
    <m/>
    <m/>
    <m/>
    <m/>
    <m/>
    <m/>
    <n v="300"/>
    <s v="The animal (all supporting legs) fit on the transport"/>
  </r>
  <r>
    <n v="104"/>
    <m/>
    <s v=" "/>
    <s v="Give your animal wings"/>
    <m/>
    <m/>
    <x v="1"/>
    <m/>
    <m/>
    <m/>
    <m/>
    <m/>
    <m/>
    <m/>
    <m/>
    <m/>
    <m/>
    <m/>
    <m/>
    <n v="300"/>
    <s v="The animal has wings"/>
  </r>
  <r>
    <n v="105"/>
    <m/>
    <s v=" "/>
    <s v="Give your animal a head"/>
    <m/>
    <m/>
    <x v="2"/>
    <m/>
    <m/>
    <m/>
    <m/>
    <m/>
    <m/>
    <m/>
    <m/>
    <m/>
    <m/>
    <m/>
    <m/>
    <n v="500"/>
    <s v="The animal has a head"/>
  </r>
  <r>
    <n v="106"/>
    <m/>
    <s v=" "/>
    <s v="Make sure your animal has at least two eyes"/>
    <m/>
    <m/>
    <x v="1"/>
    <m/>
    <m/>
    <m/>
    <m/>
    <m/>
    <m/>
    <m/>
    <m/>
    <m/>
    <m/>
    <m/>
    <m/>
    <n v="300"/>
    <s v="the animal has at least 2 eyes"/>
  </r>
  <r>
    <n v="107"/>
    <m/>
    <s v=" "/>
    <s v="Make your animal one color"/>
    <m/>
    <m/>
    <x v="3"/>
    <m/>
    <m/>
    <m/>
    <m/>
    <m/>
    <m/>
    <m/>
    <m/>
    <m/>
    <m/>
    <m/>
    <m/>
    <n v="200"/>
    <s v="The animal body, head,and legs are made of one color"/>
  </r>
  <r>
    <n v="108"/>
    <m/>
    <s v=" "/>
    <s v="Make your animal freestanding on two legs"/>
    <m/>
    <m/>
    <x v="3"/>
    <m/>
    <m/>
    <m/>
    <m/>
    <m/>
    <m/>
    <m/>
    <m/>
    <m/>
    <m/>
    <m/>
    <m/>
    <n v="200"/>
    <s v="The animal can freely stand on 2 legs.  "/>
  </r>
  <r>
    <n v="109"/>
    <m/>
    <s v=" "/>
    <s v="Give your animal two arms"/>
    <m/>
    <m/>
    <x v="3"/>
    <m/>
    <m/>
    <m/>
    <m/>
    <m/>
    <m/>
    <m/>
    <m/>
    <m/>
    <m/>
    <m/>
    <m/>
    <n v="200"/>
    <s v="The animal has 2 arms"/>
  </r>
  <r>
    <n v="110"/>
    <m/>
    <s v=" "/>
    <s v="Give your animal horns"/>
    <m/>
    <m/>
    <x v="3"/>
    <m/>
    <m/>
    <m/>
    <m/>
    <m/>
    <m/>
    <m/>
    <m/>
    <m/>
    <m/>
    <m/>
    <m/>
    <n v="200"/>
    <s v="The animal has horns"/>
  </r>
  <r>
    <n v="111"/>
    <m/>
    <s v=" "/>
    <s v="Give your animal antlers"/>
    <m/>
    <m/>
    <x v="1"/>
    <m/>
    <m/>
    <m/>
    <m/>
    <m/>
    <m/>
    <m/>
    <m/>
    <m/>
    <m/>
    <m/>
    <m/>
    <n v="400"/>
    <s v="The animal has antlers"/>
  </r>
  <r>
    <n v="112"/>
    <m/>
    <m/>
    <s v="Put a roof on the enclosure to cover the animal"/>
    <m/>
    <m/>
    <x v="1"/>
    <m/>
    <m/>
    <m/>
    <m/>
    <m/>
    <m/>
    <m/>
    <m/>
    <m/>
    <m/>
    <m/>
    <m/>
    <n v="300"/>
    <s v="The enclosure has a roof that fully covers the animal"/>
  </r>
  <r>
    <n v="113"/>
    <m/>
    <m/>
    <s v="Give your animal a trunk"/>
    <m/>
    <m/>
    <x v="1"/>
    <m/>
    <m/>
    <m/>
    <m/>
    <m/>
    <m/>
    <m/>
    <m/>
    <m/>
    <m/>
    <m/>
    <m/>
    <n v="400"/>
    <s v="The animal has a trunk"/>
  </r>
  <r>
    <n v="201"/>
    <m/>
    <s v=" "/>
    <s v="Make a baby version of the animal"/>
    <m/>
    <m/>
    <x v="2"/>
    <m/>
    <m/>
    <m/>
    <m/>
    <m/>
    <m/>
    <m/>
    <m/>
    <m/>
    <m/>
    <m/>
    <m/>
    <n v="500"/>
    <s v="There is a baby animal that is sufficiently similar to the parent"/>
  </r>
  <r>
    <n v="202"/>
    <m/>
    <s v=" "/>
    <s v="Give your animal stripes "/>
    <m/>
    <m/>
    <x v="2"/>
    <m/>
    <m/>
    <m/>
    <m/>
    <m/>
    <m/>
    <m/>
    <m/>
    <m/>
    <m/>
    <m/>
    <m/>
    <n v="600"/>
    <s v="The animal has stripes on 2 out of the body, legs and head"/>
  </r>
  <r>
    <n v="203"/>
    <m/>
    <s v=" "/>
    <s v="Make a cart for the baby (or add a place for the baby on the transport) "/>
    <m/>
    <m/>
    <x v="1"/>
    <m/>
    <m/>
    <m/>
    <m/>
    <m/>
    <m/>
    <m/>
    <m/>
    <m/>
    <m/>
    <m/>
    <m/>
    <n v="300"/>
    <s v="The baby has a means of transportation"/>
  </r>
  <r>
    <n v="204"/>
    <m/>
    <s v=" "/>
    <s v="Make the animal at least 10cm high"/>
    <m/>
    <m/>
    <x v="1"/>
    <m/>
    <m/>
    <m/>
    <m/>
    <m/>
    <m/>
    <m/>
    <m/>
    <m/>
    <m/>
    <m/>
    <m/>
    <n v="400"/>
    <s v="The animal is 10 cm high"/>
  </r>
  <r>
    <n v="205"/>
    <m/>
    <s v=" "/>
    <s v="Make the animal at least 10cm long"/>
    <m/>
    <m/>
    <x v="3"/>
    <m/>
    <m/>
    <m/>
    <m/>
    <m/>
    <m/>
    <m/>
    <m/>
    <m/>
    <m/>
    <m/>
    <m/>
    <n v="200"/>
    <s v="The animal is 10 cm long"/>
  </r>
  <r>
    <n v="206"/>
    <m/>
    <s v=" "/>
    <s v="Give your animal tusks or fangs"/>
    <m/>
    <m/>
    <x v="1"/>
    <m/>
    <m/>
    <m/>
    <m/>
    <m/>
    <m/>
    <m/>
    <m/>
    <m/>
    <m/>
    <m/>
    <m/>
    <n v="300"/>
    <s v="The animal has tushs or fangs"/>
  </r>
  <r>
    <n v="207"/>
    <m/>
    <s v=" "/>
    <s v="Enlarge your enclosure to take the baby"/>
    <m/>
    <m/>
    <x v="1"/>
    <m/>
    <m/>
    <m/>
    <m/>
    <m/>
    <m/>
    <m/>
    <m/>
    <m/>
    <m/>
    <m/>
    <m/>
    <n v="400"/>
    <s v="the baby and the parent fits within the enclosure"/>
  </r>
  <r>
    <n v="208"/>
    <m/>
    <s v=" "/>
    <s v="Make the enclosure at least 10 cm by 10 cm"/>
    <m/>
    <m/>
    <x v="1"/>
    <m/>
    <m/>
    <m/>
    <m/>
    <m/>
    <m/>
    <m/>
    <m/>
    <m/>
    <m/>
    <m/>
    <m/>
    <n v="400"/>
    <s v="The enclosure is at least 10cm by 10cm"/>
  </r>
  <r>
    <n v="209"/>
    <m/>
    <s v=" "/>
    <s v="Give the animal 6 legs"/>
    <m/>
    <m/>
    <x v="1"/>
    <m/>
    <m/>
    <m/>
    <m/>
    <m/>
    <m/>
    <m/>
    <m/>
    <m/>
    <m/>
    <m/>
    <m/>
    <n v="400"/>
    <s v="The animal has 6 legs"/>
  </r>
  <r>
    <n v="210"/>
    <m/>
    <s v=" "/>
    <s v="Give your animal a second head"/>
    <m/>
    <m/>
    <x v="3"/>
    <m/>
    <m/>
    <m/>
    <m/>
    <m/>
    <m/>
    <m/>
    <m/>
    <m/>
    <m/>
    <m/>
    <m/>
    <n v="200"/>
    <s v="The animal has at least 2 heads"/>
  </r>
  <r>
    <n v="211"/>
    <m/>
    <s v=" "/>
    <s v="Give your animal a tail"/>
    <m/>
    <m/>
    <x v="3"/>
    <m/>
    <m/>
    <m/>
    <m/>
    <m/>
    <m/>
    <m/>
    <m/>
    <m/>
    <m/>
    <m/>
    <m/>
    <n v="100"/>
    <s v="The animal has a tail"/>
  </r>
  <r>
    <n v="212"/>
    <m/>
    <s v=" "/>
    <s v="Give your animal a mouth"/>
    <m/>
    <m/>
    <x v="1"/>
    <m/>
    <m/>
    <m/>
    <m/>
    <m/>
    <m/>
    <m/>
    <m/>
    <m/>
    <m/>
    <m/>
    <m/>
    <n v="300"/>
    <s v="The animal has a mouth"/>
  </r>
  <r>
    <n v="301"/>
    <m/>
    <s v=" "/>
    <s v="Put a gate on the enclosure to allow the animal egress"/>
    <m/>
    <m/>
    <x v="3"/>
    <m/>
    <m/>
    <m/>
    <m/>
    <m/>
    <m/>
    <m/>
    <m/>
    <m/>
    <m/>
    <m/>
    <m/>
    <n v="200"/>
    <s v="There is a gate on the enclosure and the animal has egress"/>
  </r>
  <r>
    <n v="302"/>
    <m/>
    <s v=" "/>
    <s v="Make the enclosure at least 4 blocks high"/>
    <m/>
    <m/>
    <x v="3"/>
    <m/>
    <m/>
    <m/>
    <m/>
    <m/>
    <m/>
    <m/>
    <m/>
    <m/>
    <m/>
    <m/>
    <m/>
    <n v="200"/>
    <s v="The Enclosure is at least 4 thick blocks high all the way around"/>
  </r>
  <r>
    <n v="400"/>
    <m/>
    <m/>
    <s v="Aesthetics"/>
    <m/>
    <m/>
    <x v="4"/>
    <m/>
    <m/>
    <m/>
    <m/>
    <m/>
    <m/>
    <m/>
    <m/>
    <m/>
    <m/>
    <m/>
    <m/>
    <n v="2000"/>
    <s v="The animal, enclosure, and any transport vehicles look good and well constructed."/>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B9" firstHeaderRow="1" firstDataRow="1" firstDataCol="1"/>
  <pivotFields count="21">
    <pivotField showAll="0"/>
    <pivotField showAll="0"/>
    <pivotField showAll="0"/>
    <pivotField showAll="0"/>
    <pivotField showAll="0"/>
    <pivotField showAll="0"/>
    <pivotField axis="axisRow" dataField="1" showAll="0">
      <items count="6">
        <item x="2"/>
        <item x="1"/>
        <item x="0"/>
        <item x="3"/>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6">
    <i>
      <x/>
    </i>
    <i>
      <x v="1"/>
    </i>
    <i>
      <x v="2"/>
    </i>
    <i>
      <x v="3"/>
    </i>
    <i>
      <x v="4"/>
    </i>
    <i t="grand">
      <x/>
    </i>
  </rowItems>
  <colItems count="1">
    <i/>
  </colItems>
  <dataFields count="1">
    <dataField name="Count of Comp Level 1" fld="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B4" sqref="B4"/>
    </sheetView>
  </sheetViews>
  <sheetFormatPr defaultRowHeight="15" x14ac:dyDescent="0.25"/>
  <cols>
    <col min="1" max="1" width="15" customWidth="1"/>
    <col min="2" max="2" width="92.140625" bestFit="1" customWidth="1"/>
  </cols>
  <sheetData>
    <row r="1" spans="1:2" x14ac:dyDescent="0.25">
      <c r="A1" s="8" t="s">
        <v>100</v>
      </c>
      <c r="B1" s="8" t="s">
        <v>101</v>
      </c>
    </row>
    <row r="2" spans="1:2" ht="30" x14ac:dyDescent="0.25">
      <c r="A2" t="s">
        <v>102</v>
      </c>
      <c r="B2" s="7" t="s">
        <v>140</v>
      </c>
    </row>
    <row r="3" spans="1:2" ht="30" x14ac:dyDescent="0.25">
      <c r="A3" t="s">
        <v>104</v>
      </c>
      <c r="B3" s="7" t="s">
        <v>136</v>
      </c>
    </row>
    <row r="4" spans="1:2" ht="60" x14ac:dyDescent="0.25">
      <c r="A4" t="s">
        <v>103</v>
      </c>
      <c r="B4" s="7" t="s">
        <v>137</v>
      </c>
    </row>
    <row r="5" spans="1:2" x14ac:dyDescent="0.25">
      <c r="A5" t="s">
        <v>119</v>
      </c>
      <c r="B5" s="7" t="s">
        <v>139</v>
      </c>
    </row>
    <row r="6" spans="1:2" x14ac:dyDescent="0.25">
      <c r="A6" t="s">
        <v>45</v>
      </c>
      <c r="B6" s="7" t="s">
        <v>138</v>
      </c>
    </row>
    <row r="7" spans="1:2" x14ac:dyDescent="0.25">
      <c r="A7" t="s">
        <v>105</v>
      </c>
      <c r="B7" s="7" t="s">
        <v>106</v>
      </c>
    </row>
    <row r="8" spans="1:2" x14ac:dyDescent="0.25">
      <c r="A8" t="s">
        <v>107</v>
      </c>
      <c r="B8" s="7" t="s">
        <v>106</v>
      </c>
    </row>
    <row r="9" spans="1:2" ht="30" x14ac:dyDescent="0.25">
      <c r="A9" t="s">
        <v>108</v>
      </c>
      <c r="B9" s="7" t="s">
        <v>132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showGridLines="0" topLeftCell="E1" workbookViewId="0">
      <selection activeCell="I4" sqref="I4"/>
    </sheetView>
  </sheetViews>
  <sheetFormatPr defaultRowHeight="15" x14ac:dyDescent="0.25"/>
  <cols>
    <col min="1" max="1" width="8.140625" bestFit="1" customWidth="1"/>
    <col min="2" max="2" width="10.28515625" bestFit="1" customWidth="1"/>
    <col min="3" max="3" width="15" bestFit="1" customWidth="1"/>
    <col min="4" max="4" width="57.85546875" style="6" customWidth="1"/>
    <col min="5" max="5" width="7.140625" bestFit="1" customWidth="1"/>
    <col min="6" max="6" width="7" bestFit="1" customWidth="1"/>
    <col min="7" max="7" width="11.5703125" bestFit="1" customWidth="1"/>
    <col min="8" max="8" width="11.5703125" customWidth="1"/>
    <col min="9" max="9" width="11.5703125" bestFit="1" customWidth="1"/>
    <col min="10" max="10" width="7.42578125" hidden="1" customWidth="1"/>
    <col min="11" max="11" width="6.85546875" hidden="1" customWidth="1"/>
    <col min="12" max="12" width="8.5703125" hidden="1" customWidth="1"/>
    <col min="13" max="13" width="10.7109375" hidden="1" customWidth="1"/>
    <col min="14" max="14" width="10.140625" hidden="1" customWidth="1"/>
    <col min="15" max="15" width="12.5703125" hidden="1" customWidth="1"/>
    <col min="16" max="16" width="3.7109375" hidden="1" customWidth="1"/>
    <col min="17" max="17" width="9.85546875" hidden="1" customWidth="1"/>
    <col min="18" max="18" width="10.28515625" hidden="1" customWidth="1"/>
    <col min="19" max="19" width="14.140625" hidden="1" customWidth="1"/>
    <col min="20" max="20" width="11.5703125" hidden="1" customWidth="1"/>
    <col min="21" max="21" width="12.42578125" hidden="1" customWidth="1"/>
    <col min="22" max="22" width="51.85546875" customWidth="1"/>
  </cols>
  <sheetData>
    <row r="1" spans="1:22" x14ac:dyDescent="0.25">
      <c r="A1" s="1" t="s">
        <v>0</v>
      </c>
      <c r="B1" s="1" t="s">
        <v>1</v>
      </c>
      <c r="C1" s="1" t="s">
        <v>2</v>
      </c>
      <c r="D1" s="5" t="s">
        <v>3</v>
      </c>
      <c r="E1" s="1" t="s">
        <v>4</v>
      </c>
      <c r="F1" s="1" t="s">
        <v>5</v>
      </c>
      <c r="G1" s="1" t="s">
        <v>6</v>
      </c>
      <c r="H1" s="1" t="s">
        <v>118</v>
      </c>
      <c r="I1" s="1" t="s">
        <v>110</v>
      </c>
      <c r="J1" s="1" t="s">
        <v>7</v>
      </c>
      <c r="K1" s="1" t="s">
        <v>8</v>
      </c>
      <c r="L1" s="1" t="s">
        <v>9</v>
      </c>
      <c r="M1" s="1" t="s">
        <v>10</v>
      </c>
      <c r="N1" s="1" t="s">
        <v>11</v>
      </c>
      <c r="O1" s="1" t="s">
        <v>12</v>
      </c>
      <c r="P1" s="1" t="s">
        <v>13</v>
      </c>
      <c r="Q1" s="1" t="s">
        <v>14</v>
      </c>
      <c r="R1" s="1" t="s">
        <v>15</v>
      </c>
      <c r="S1" s="1" t="s">
        <v>16</v>
      </c>
      <c r="T1" s="1" t="s">
        <v>17</v>
      </c>
      <c r="U1" s="1" t="s">
        <v>18</v>
      </c>
      <c r="V1" s="11" t="s">
        <v>18</v>
      </c>
    </row>
    <row r="2" spans="1:22" x14ac:dyDescent="0.25">
      <c r="A2">
        <v>1</v>
      </c>
      <c r="B2" s="3"/>
      <c r="C2" s="3" t="s">
        <v>31</v>
      </c>
      <c r="D2" s="7" t="s">
        <v>32</v>
      </c>
      <c r="E2" s="3"/>
      <c r="F2" s="3"/>
      <c r="G2" s="32" t="s">
        <v>33</v>
      </c>
      <c r="H2" s="32">
        <v>0</v>
      </c>
      <c r="I2" s="7" t="s">
        <v>33</v>
      </c>
      <c r="J2" s="7"/>
      <c r="L2" s="2"/>
      <c r="M2" s="3"/>
      <c r="N2" s="3"/>
      <c r="O2" s="4"/>
      <c r="P2" s="2"/>
      <c r="Q2" s="2"/>
      <c r="R2" s="2"/>
      <c r="S2" s="2"/>
      <c r="T2" s="2"/>
      <c r="U2" s="2"/>
      <c r="V2" t="s">
        <v>61</v>
      </c>
    </row>
    <row r="3" spans="1:22" x14ac:dyDescent="0.25">
      <c r="A3">
        <v>2</v>
      </c>
      <c r="B3" s="3"/>
      <c r="C3" s="3" t="s">
        <v>31</v>
      </c>
      <c r="D3" s="7" t="s">
        <v>20</v>
      </c>
      <c r="E3" s="3"/>
      <c r="F3" s="3"/>
      <c r="G3" s="32" t="s">
        <v>33</v>
      </c>
      <c r="H3" s="32">
        <v>0</v>
      </c>
      <c r="I3" s="7" t="s">
        <v>33</v>
      </c>
      <c r="J3" s="7"/>
      <c r="L3" s="2"/>
      <c r="M3" s="3"/>
      <c r="N3" s="3"/>
      <c r="O3" s="4"/>
      <c r="P3" s="2"/>
      <c r="Q3" s="2"/>
      <c r="R3" s="2"/>
      <c r="S3" s="2"/>
      <c r="T3" s="2"/>
      <c r="U3" s="3"/>
      <c r="V3" t="s">
        <v>126</v>
      </c>
    </row>
    <row r="4" spans="1:22" x14ac:dyDescent="0.25">
      <c r="A4">
        <v>101</v>
      </c>
      <c r="B4" s="3"/>
      <c r="C4" s="3" t="s">
        <v>31</v>
      </c>
      <c r="D4" s="7" t="s">
        <v>19</v>
      </c>
      <c r="E4" s="3"/>
      <c r="F4" s="3"/>
      <c r="G4" s="32" t="str">
        <f t="shared" ref="G4:G31" si="0">IF(I4&lt;=200,"S",IF(I4&gt;1000,"XL",IF(I4&gt;=500,"L","M")))</f>
        <v>M</v>
      </c>
      <c r="H4" s="32">
        <f t="shared" ref="H4:H31" si="1">VLOOKUP(G4,SizeTab,2,TRUE)</f>
        <v>300</v>
      </c>
      <c r="I4" s="7">
        <v>300</v>
      </c>
      <c r="J4" s="7"/>
      <c r="L4" s="2"/>
      <c r="M4" s="3"/>
      <c r="N4" s="3"/>
      <c r="O4" s="4"/>
      <c r="P4" s="2"/>
      <c r="Q4" s="2"/>
      <c r="R4" s="2"/>
      <c r="S4" s="2"/>
      <c r="T4" s="2"/>
      <c r="U4" s="2"/>
      <c r="V4" t="s">
        <v>63</v>
      </c>
    </row>
    <row r="5" spans="1:22" x14ac:dyDescent="0.25">
      <c r="A5">
        <v>102</v>
      </c>
      <c r="B5" s="3"/>
      <c r="C5" s="3" t="s">
        <v>31</v>
      </c>
      <c r="D5" s="7" t="s">
        <v>57</v>
      </c>
      <c r="E5" s="3"/>
      <c r="F5" s="3"/>
      <c r="G5" s="32" t="str">
        <f t="shared" si="0"/>
        <v>L</v>
      </c>
      <c r="H5" s="32">
        <f t="shared" si="1"/>
        <v>500</v>
      </c>
      <c r="I5" s="7">
        <v>500</v>
      </c>
      <c r="J5" s="7"/>
      <c r="L5" s="2"/>
      <c r="M5" s="3"/>
      <c r="N5" s="3"/>
      <c r="O5" s="4"/>
      <c r="P5" s="2"/>
      <c r="Q5" s="2"/>
      <c r="R5" s="2"/>
      <c r="S5" s="2"/>
      <c r="T5" s="2"/>
      <c r="U5" s="3"/>
      <c r="V5" t="s">
        <v>124</v>
      </c>
    </row>
    <row r="6" spans="1:22" x14ac:dyDescent="0.25">
      <c r="A6">
        <v>103</v>
      </c>
      <c r="B6" s="3"/>
      <c r="C6" s="3" t="s">
        <v>31</v>
      </c>
      <c r="D6" s="7" t="s">
        <v>34</v>
      </c>
      <c r="E6" s="3"/>
      <c r="F6" s="3"/>
      <c r="G6" s="32" t="str">
        <f t="shared" si="0"/>
        <v>M</v>
      </c>
      <c r="H6" s="32">
        <f t="shared" si="1"/>
        <v>300</v>
      </c>
      <c r="I6" s="7">
        <v>300</v>
      </c>
      <c r="J6" s="7"/>
      <c r="L6" s="2"/>
      <c r="M6" s="3"/>
      <c r="N6" s="3"/>
      <c r="O6" s="4"/>
      <c r="P6" s="2"/>
      <c r="Q6" s="2"/>
      <c r="R6" s="2"/>
      <c r="S6" s="2"/>
      <c r="T6" s="2"/>
      <c r="U6" s="3"/>
      <c r="V6" t="s">
        <v>64</v>
      </c>
    </row>
    <row r="7" spans="1:22" x14ac:dyDescent="0.25">
      <c r="A7">
        <v>104</v>
      </c>
      <c r="B7" s="3"/>
      <c r="C7" s="3" t="s">
        <v>31</v>
      </c>
      <c r="D7" s="7" t="s">
        <v>21</v>
      </c>
      <c r="E7" s="3"/>
      <c r="F7" s="3"/>
      <c r="G7" s="32" t="str">
        <f t="shared" si="0"/>
        <v>M</v>
      </c>
      <c r="H7" s="32">
        <f t="shared" si="1"/>
        <v>300</v>
      </c>
      <c r="I7" s="7">
        <v>300</v>
      </c>
      <c r="J7" s="7"/>
      <c r="L7" s="2"/>
      <c r="M7" s="3"/>
      <c r="N7" s="3"/>
      <c r="O7" s="4"/>
      <c r="P7" s="2"/>
      <c r="Q7" s="2"/>
      <c r="R7" s="2"/>
      <c r="S7" s="2"/>
      <c r="T7" s="2"/>
      <c r="U7" s="3"/>
      <c r="V7" t="s">
        <v>65</v>
      </c>
    </row>
    <row r="8" spans="1:22" x14ac:dyDescent="0.25">
      <c r="A8">
        <v>105</v>
      </c>
      <c r="B8" s="3"/>
      <c r="C8" s="3" t="s">
        <v>31</v>
      </c>
      <c r="D8" s="7" t="s">
        <v>22</v>
      </c>
      <c r="E8" s="3"/>
      <c r="F8" s="3"/>
      <c r="G8" s="32" t="str">
        <f t="shared" si="0"/>
        <v>L</v>
      </c>
      <c r="H8" s="32">
        <f t="shared" si="1"/>
        <v>500</v>
      </c>
      <c r="I8" s="7">
        <v>500</v>
      </c>
      <c r="J8" s="7"/>
      <c r="L8" s="2"/>
      <c r="M8" s="3"/>
      <c r="N8" s="3"/>
      <c r="O8" s="4"/>
      <c r="P8" s="2"/>
      <c r="Q8" s="2"/>
      <c r="R8" s="2"/>
      <c r="S8" s="2"/>
      <c r="T8" s="2"/>
      <c r="U8" s="3"/>
      <c r="V8" t="s">
        <v>66</v>
      </c>
    </row>
    <row r="9" spans="1:22" x14ac:dyDescent="0.25">
      <c r="A9">
        <v>106</v>
      </c>
      <c r="B9" s="3"/>
      <c r="C9" s="3" t="s">
        <v>31</v>
      </c>
      <c r="D9" s="7" t="s">
        <v>23</v>
      </c>
      <c r="E9" s="3"/>
      <c r="F9" s="3"/>
      <c r="G9" s="32" t="str">
        <f t="shared" si="0"/>
        <v>M</v>
      </c>
      <c r="H9" s="32">
        <f t="shared" si="1"/>
        <v>300</v>
      </c>
      <c r="I9" s="7">
        <v>300</v>
      </c>
      <c r="J9" s="7"/>
      <c r="L9" s="2"/>
      <c r="M9" s="3"/>
      <c r="N9" s="3"/>
      <c r="O9" s="4"/>
      <c r="P9" s="3"/>
      <c r="Q9" s="2"/>
      <c r="R9" s="2"/>
      <c r="S9" s="2"/>
      <c r="T9" s="2"/>
      <c r="U9" s="3"/>
      <c r="V9" t="s">
        <v>67</v>
      </c>
    </row>
    <row r="10" spans="1:22" x14ac:dyDescent="0.25">
      <c r="A10">
        <v>107</v>
      </c>
      <c r="B10" s="3"/>
      <c r="C10" s="3" t="s">
        <v>31</v>
      </c>
      <c r="D10" s="7" t="s">
        <v>54</v>
      </c>
      <c r="E10" s="3"/>
      <c r="F10" s="3"/>
      <c r="G10" s="32" t="str">
        <f t="shared" si="0"/>
        <v>S</v>
      </c>
      <c r="H10" s="32">
        <f t="shared" si="1"/>
        <v>150</v>
      </c>
      <c r="I10" s="7">
        <v>200</v>
      </c>
      <c r="J10" s="7"/>
      <c r="L10" s="2"/>
      <c r="M10" s="3"/>
      <c r="N10" s="3"/>
      <c r="O10" s="4"/>
      <c r="P10" s="2"/>
      <c r="Q10" s="2"/>
      <c r="R10" s="2"/>
      <c r="S10" s="2"/>
      <c r="T10" s="2"/>
      <c r="U10" s="3"/>
      <c r="V10" t="s">
        <v>125</v>
      </c>
    </row>
    <row r="11" spans="1:22" x14ac:dyDescent="0.25">
      <c r="A11">
        <v>108</v>
      </c>
      <c r="B11" s="3"/>
      <c r="C11" s="3" t="s">
        <v>31</v>
      </c>
      <c r="D11" s="7" t="s">
        <v>55</v>
      </c>
      <c r="E11" s="3"/>
      <c r="F11" s="3"/>
      <c r="G11" s="32" t="str">
        <f t="shared" si="0"/>
        <v>S</v>
      </c>
      <c r="H11" s="32">
        <f t="shared" si="1"/>
        <v>150</v>
      </c>
      <c r="I11" s="7">
        <v>200</v>
      </c>
      <c r="J11" s="7"/>
      <c r="L11" s="2"/>
      <c r="M11" s="3"/>
      <c r="N11" s="3"/>
      <c r="O11" s="4"/>
      <c r="P11" s="2"/>
      <c r="Q11" s="2"/>
      <c r="R11" s="2"/>
      <c r="S11" s="2"/>
      <c r="T11" s="2"/>
      <c r="U11" s="2"/>
      <c r="V11" t="s">
        <v>69</v>
      </c>
    </row>
    <row r="12" spans="1:22" x14ac:dyDescent="0.25">
      <c r="A12">
        <v>109</v>
      </c>
      <c r="B12" s="3"/>
      <c r="C12" s="3" t="s">
        <v>31</v>
      </c>
      <c r="D12" s="7" t="s">
        <v>24</v>
      </c>
      <c r="E12" s="3"/>
      <c r="F12" s="3"/>
      <c r="G12" s="32" t="str">
        <f t="shared" si="0"/>
        <v>S</v>
      </c>
      <c r="H12" s="32">
        <f t="shared" si="1"/>
        <v>150</v>
      </c>
      <c r="I12" s="7">
        <v>200</v>
      </c>
      <c r="J12" s="7"/>
      <c r="L12" s="2"/>
      <c r="M12" s="3"/>
      <c r="N12" s="3"/>
      <c r="O12" s="4"/>
      <c r="P12" s="2"/>
      <c r="Q12" s="2"/>
      <c r="R12" s="2"/>
      <c r="S12" s="2"/>
      <c r="T12" s="2"/>
      <c r="U12" s="3"/>
      <c r="V12" t="s">
        <v>70</v>
      </c>
    </row>
    <row r="13" spans="1:22" x14ac:dyDescent="0.25">
      <c r="A13">
        <v>110</v>
      </c>
      <c r="B13" s="3"/>
      <c r="C13" s="3" t="s">
        <v>31</v>
      </c>
      <c r="D13" s="7" t="s">
        <v>50</v>
      </c>
      <c r="E13" s="3"/>
      <c r="F13" s="3"/>
      <c r="G13" s="32" t="str">
        <f t="shared" si="0"/>
        <v>S</v>
      </c>
      <c r="H13" s="32">
        <f t="shared" si="1"/>
        <v>150</v>
      </c>
      <c r="I13" s="7">
        <v>200</v>
      </c>
      <c r="J13" s="7"/>
      <c r="L13" s="2"/>
      <c r="M13" s="3"/>
      <c r="N13" s="3"/>
      <c r="O13" s="4"/>
      <c r="P13" s="2"/>
      <c r="Q13" s="2"/>
      <c r="R13" s="2"/>
      <c r="S13" s="2"/>
      <c r="T13" s="2"/>
      <c r="U13" s="3"/>
      <c r="V13" t="s">
        <v>71</v>
      </c>
    </row>
    <row r="14" spans="1:22" x14ac:dyDescent="0.25">
      <c r="A14">
        <v>111</v>
      </c>
      <c r="B14" s="3"/>
      <c r="C14" s="3" t="s">
        <v>31</v>
      </c>
      <c r="D14" s="7" t="s">
        <v>52</v>
      </c>
      <c r="E14" s="3"/>
      <c r="F14" s="3"/>
      <c r="G14" s="32" t="str">
        <f t="shared" si="0"/>
        <v>M</v>
      </c>
      <c r="H14" s="32">
        <f t="shared" si="1"/>
        <v>300</v>
      </c>
      <c r="I14" s="7">
        <v>400</v>
      </c>
      <c r="J14" s="7"/>
      <c r="L14" s="2"/>
      <c r="M14" s="3"/>
      <c r="N14" s="3"/>
      <c r="O14" s="4"/>
      <c r="P14" s="2"/>
      <c r="Q14" s="2"/>
      <c r="R14" s="2"/>
      <c r="S14" s="2"/>
      <c r="T14" s="2"/>
      <c r="U14" s="3"/>
      <c r="V14" t="s">
        <v>72</v>
      </c>
    </row>
    <row r="15" spans="1:22" x14ac:dyDescent="0.25">
      <c r="A15">
        <v>112</v>
      </c>
      <c r="B15" s="3"/>
      <c r="C15" s="3"/>
      <c r="D15" s="7" t="s">
        <v>56</v>
      </c>
      <c r="E15" s="3"/>
      <c r="F15" s="3"/>
      <c r="G15" s="32" t="str">
        <f t="shared" si="0"/>
        <v>M</v>
      </c>
      <c r="H15" s="32">
        <f t="shared" si="1"/>
        <v>300</v>
      </c>
      <c r="I15" s="7">
        <v>300</v>
      </c>
      <c r="J15" s="7"/>
      <c r="L15" s="2"/>
      <c r="M15" s="3"/>
      <c r="N15" s="3"/>
      <c r="O15" s="4"/>
      <c r="P15" s="2"/>
      <c r="Q15" s="2"/>
      <c r="R15" s="2"/>
      <c r="S15" s="2"/>
      <c r="T15" s="2"/>
      <c r="U15" s="3"/>
      <c r="V15" t="s">
        <v>73</v>
      </c>
    </row>
    <row r="16" spans="1:22" x14ac:dyDescent="0.25">
      <c r="A16">
        <v>113</v>
      </c>
      <c r="B16" s="3"/>
      <c r="C16" s="3"/>
      <c r="D16" s="7" t="s">
        <v>53</v>
      </c>
      <c r="E16" s="3"/>
      <c r="F16" s="3"/>
      <c r="G16" s="32" t="str">
        <f t="shared" si="0"/>
        <v>M</v>
      </c>
      <c r="H16" s="32">
        <f t="shared" si="1"/>
        <v>300</v>
      </c>
      <c r="I16" s="7">
        <v>400</v>
      </c>
      <c r="J16" s="7"/>
      <c r="L16" s="2"/>
      <c r="M16" s="3"/>
      <c r="N16" s="3"/>
      <c r="O16" s="4"/>
      <c r="P16" s="2"/>
      <c r="Q16" s="2"/>
      <c r="R16" s="2"/>
      <c r="S16" s="2"/>
      <c r="T16" s="2"/>
      <c r="U16" s="3"/>
      <c r="V16" t="s">
        <v>74</v>
      </c>
    </row>
    <row r="17" spans="1:22" x14ac:dyDescent="0.25">
      <c r="A17">
        <v>201</v>
      </c>
      <c r="B17" s="3"/>
      <c r="C17" s="3" t="s">
        <v>31</v>
      </c>
      <c r="D17" s="7" t="s">
        <v>25</v>
      </c>
      <c r="E17" s="3"/>
      <c r="F17" s="3"/>
      <c r="G17" s="32" t="str">
        <f t="shared" si="0"/>
        <v>L</v>
      </c>
      <c r="H17" s="32">
        <f t="shared" si="1"/>
        <v>500</v>
      </c>
      <c r="I17" s="7">
        <v>500</v>
      </c>
      <c r="J17" s="7"/>
      <c r="L17" s="3"/>
      <c r="M17" s="3"/>
      <c r="N17" s="3"/>
      <c r="O17" s="4"/>
      <c r="P17" s="2"/>
      <c r="Q17" s="4"/>
      <c r="R17" s="2"/>
      <c r="S17" s="3"/>
      <c r="T17" s="3"/>
      <c r="U17" s="2"/>
      <c r="V17" t="s">
        <v>75</v>
      </c>
    </row>
    <row r="18" spans="1:22" x14ac:dyDescent="0.25">
      <c r="A18">
        <v>202</v>
      </c>
      <c r="B18" s="3"/>
      <c r="C18" s="3" t="s">
        <v>31</v>
      </c>
      <c r="D18" s="7" t="s">
        <v>59</v>
      </c>
      <c r="E18" s="3"/>
      <c r="F18" s="3"/>
      <c r="G18" s="32" t="str">
        <f t="shared" si="0"/>
        <v>L</v>
      </c>
      <c r="H18" s="32">
        <f t="shared" si="1"/>
        <v>500</v>
      </c>
      <c r="I18" s="7">
        <v>600</v>
      </c>
      <c r="J18" s="7"/>
      <c r="L18" s="3"/>
      <c r="M18" s="3"/>
      <c r="N18" s="3"/>
      <c r="O18" s="4"/>
      <c r="P18" s="3"/>
      <c r="Q18" s="2"/>
      <c r="R18" s="2"/>
      <c r="S18" s="2"/>
      <c r="T18" s="2"/>
      <c r="U18" s="2"/>
      <c r="V18" t="s">
        <v>76</v>
      </c>
    </row>
    <row r="19" spans="1:22" ht="30" x14ac:dyDescent="0.25">
      <c r="A19">
        <v>203</v>
      </c>
      <c r="B19" s="3"/>
      <c r="C19" s="3" t="s">
        <v>31</v>
      </c>
      <c r="D19" s="7" t="s">
        <v>78</v>
      </c>
      <c r="E19" s="3"/>
      <c r="F19" s="3"/>
      <c r="G19" s="32" t="str">
        <f t="shared" si="0"/>
        <v>M</v>
      </c>
      <c r="H19" s="32">
        <f t="shared" si="1"/>
        <v>300</v>
      </c>
      <c r="I19" s="7">
        <v>300</v>
      </c>
      <c r="J19" s="7"/>
      <c r="L19" s="2"/>
      <c r="M19" s="3"/>
      <c r="N19" s="3"/>
      <c r="O19" s="4"/>
      <c r="P19" s="2"/>
      <c r="Q19" s="2"/>
      <c r="R19" s="2"/>
      <c r="S19" s="2"/>
      <c r="T19" s="2"/>
      <c r="U19" s="3"/>
      <c r="V19" t="s">
        <v>77</v>
      </c>
    </row>
    <row r="20" spans="1:22" x14ac:dyDescent="0.25">
      <c r="A20">
        <v>204</v>
      </c>
      <c r="B20" s="3"/>
      <c r="C20" s="3" t="s">
        <v>31</v>
      </c>
      <c r="D20" s="7" t="s">
        <v>26</v>
      </c>
      <c r="E20" s="3"/>
      <c r="F20" s="3"/>
      <c r="G20" s="32" t="str">
        <f t="shared" si="0"/>
        <v>M</v>
      </c>
      <c r="H20" s="32">
        <f t="shared" si="1"/>
        <v>300</v>
      </c>
      <c r="I20" s="7">
        <v>400</v>
      </c>
      <c r="J20" s="7"/>
      <c r="L20" s="3"/>
      <c r="M20" s="3"/>
      <c r="N20" s="3"/>
      <c r="O20" s="4"/>
      <c r="P20" s="2"/>
      <c r="Q20" s="4"/>
      <c r="R20" s="2"/>
      <c r="S20" s="3"/>
      <c r="T20" s="3"/>
      <c r="U20" s="2"/>
      <c r="V20" t="s">
        <v>79</v>
      </c>
    </row>
    <row r="21" spans="1:22" x14ac:dyDescent="0.25">
      <c r="A21">
        <v>205</v>
      </c>
      <c r="B21" s="3"/>
      <c r="C21" s="3" t="s">
        <v>31</v>
      </c>
      <c r="D21" s="7" t="s">
        <v>27</v>
      </c>
      <c r="E21" s="3"/>
      <c r="F21" s="3"/>
      <c r="G21" s="32" t="str">
        <f t="shared" si="0"/>
        <v>S</v>
      </c>
      <c r="H21" s="32">
        <f t="shared" si="1"/>
        <v>150</v>
      </c>
      <c r="I21" s="7">
        <v>200</v>
      </c>
      <c r="J21" s="7"/>
      <c r="L21" s="3"/>
      <c r="M21" s="3"/>
      <c r="N21" s="3"/>
      <c r="O21" s="4"/>
      <c r="P21" s="2"/>
      <c r="Q21" s="4"/>
      <c r="R21" s="2"/>
      <c r="S21" s="3"/>
      <c r="T21" s="3"/>
      <c r="U21" s="3"/>
      <c r="V21" t="s">
        <v>80</v>
      </c>
    </row>
    <row r="22" spans="1:22" x14ac:dyDescent="0.25">
      <c r="A22">
        <v>206</v>
      </c>
      <c r="B22" s="3"/>
      <c r="C22" s="3" t="s">
        <v>31</v>
      </c>
      <c r="D22" s="7" t="s">
        <v>51</v>
      </c>
      <c r="E22" s="3"/>
      <c r="F22" s="3"/>
      <c r="G22" s="32" t="str">
        <f t="shared" si="0"/>
        <v>M</v>
      </c>
      <c r="H22" s="32">
        <f t="shared" si="1"/>
        <v>300</v>
      </c>
      <c r="I22" s="7">
        <v>300</v>
      </c>
      <c r="J22" s="7"/>
      <c r="L22" s="3"/>
      <c r="M22" s="3"/>
      <c r="N22" s="3"/>
      <c r="O22" s="4"/>
      <c r="P22" s="3"/>
      <c r="Q22" s="4"/>
      <c r="R22" s="2"/>
      <c r="S22" s="3"/>
      <c r="T22" s="3"/>
      <c r="U22" s="2"/>
      <c r="V22" t="s">
        <v>96</v>
      </c>
    </row>
    <row r="23" spans="1:22" x14ac:dyDescent="0.25">
      <c r="A23">
        <v>207</v>
      </c>
      <c r="B23" s="3"/>
      <c r="C23" s="3" t="s">
        <v>31</v>
      </c>
      <c r="D23" s="7" t="s">
        <v>28</v>
      </c>
      <c r="E23" s="3"/>
      <c r="F23" s="3"/>
      <c r="G23" s="32" t="str">
        <f t="shared" si="0"/>
        <v>M</v>
      </c>
      <c r="H23" s="32">
        <f t="shared" si="1"/>
        <v>300</v>
      </c>
      <c r="I23" s="7">
        <v>400</v>
      </c>
      <c r="J23" s="7"/>
      <c r="L23" s="3"/>
      <c r="M23" s="3"/>
      <c r="N23" s="3"/>
      <c r="O23" s="4"/>
      <c r="P23" s="2"/>
      <c r="Q23" s="2"/>
      <c r="R23" s="2"/>
      <c r="S23" s="2"/>
      <c r="T23" s="2"/>
      <c r="U23" s="2"/>
      <c r="V23" t="s">
        <v>81</v>
      </c>
    </row>
    <row r="24" spans="1:22" x14ac:dyDescent="0.25">
      <c r="A24">
        <v>208</v>
      </c>
      <c r="B24" s="3"/>
      <c r="C24" s="3" t="s">
        <v>31</v>
      </c>
      <c r="D24" s="7" t="s">
        <v>48</v>
      </c>
      <c r="E24" s="3"/>
      <c r="F24" s="3"/>
      <c r="G24" s="32" t="str">
        <f t="shared" si="0"/>
        <v>M</v>
      </c>
      <c r="H24" s="32">
        <f t="shared" si="1"/>
        <v>300</v>
      </c>
      <c r="I24" s="7">
        <v>400</v>
      </c>
      <c r="J24" s="7"/>
      <c r="L24" s="3"/>
      <c r="M24" s="3"/>
      <c r="N24" s="3"/>
      <c r="O24" s="4"/>
      <c r="P24" s="2"/>
      <c r="Q24" s="2"/>
      <c r="R24" s="2"/>
      <c r="S24" s="2"/>
      <c r="T24" s="2"/>
      <c r="U24" s="2"/>
      <c r="V24" t="s">
        <v>82</v>
      </c>
    </row>
    <row r="25" spans="1:22" x14ac:dyDescent="0.25">
      <c r="A25">
        <v>209</v>
      </c>
      <c r="B25" s="3"/>
      <c r="C25" s="3" t="s">
        <v>31</v>
      </c>
      <c r="D25" s="7" t="s">
        <v>29</v>
      </c>
      <c r="E25" s="3"/>
      <c r="F25" s="3"/>
      <c r="G25" s="32" t="str">
        <f t="shared" si="0"/>
        <v>M</v>
      </c>
      <c r="H25" s="32">
        <f t="shared" si="1"/>
        <v>300</v>
      </c>
      <c r="I25" s="7">
        <v>400</v>
      </c>
      <c r="J25" s="7"/>
      <c r="L25" s="2"/>
      <c r="M25" s="3"/>
      <c r="N25" s="3"/>
      <c r="O25" s="4"/>
      <c r="P25" s="2"/>
      <c r="Q25" s="2"/>
      <c r="R25" s="2"/>
      <c r="S25" s="2"/>
      <c r="T25" s="2"/>
      <c r="U25" s="2"/>
      <c r="V25" t="s">
        <v>83</v>
      </c>
    </row>
    <row r="26" spans="1:22" x14ac:dyDescent="0.25">
      <c r="A26">
        <v>210</v>
      </c>
      <c r="B26" s="3"/>
      <c r="C26" s="3" t="s">
        <v>31</v>
      </c>
      <c r="D26" s="7" t="s">
        <v>30</v>
      </c>
      <c r="E26" s="3"/>
      <c r="F26" s="3"/>
      <c r="G26" s="32" t="str">
        <f t="shared" si="0"/>
        <v>S</v>
      </c>
      <c r="H26" s="32">
        <f t="shared" si="1"/>
        <v>150</v>
      </c>
      <c r="I26" s="7">
        <v>200</v>
      </c>
      <c r="J26" s="7"/>
      <c r="L26" s="2"/>
      <c r="M26" s="3"/>
      <c r="N26" s="3"/>
      <c r="O26" s="4"/>
      <c r="P26" s="2"/>
      <c r="Q26" s="2"/>
      <c r="R26" s="2"/>
      <c r="S26" s="2"/>
      <c r="T26" s="2"/>
      <c r="U26" s="2"/>
      <c r="V26" t="s">
        <v>84</v>
      </c>
    </row>
    <row r="27" spans="1:22" x14ac:dyDescent="0.25">
      <c r="A27">
        <v>211</v>
      </c>
      <c r="B27" s="3"/>
      <c r="C27" s="3" t="s">
        <v>31</v>
      </c>
      <c r="D27" s="7" t="s">
        <v>36</v>
      </c>
      <c r="E27" s="3"/>
      <c r="F27" s="3"/>
      <c r="G27" s="32" t="str">
        <f t="shared" si="0"/>
        <v>S</v>
      </c>
      <c r="H27" s="32">
        <f t="shared" si="1"/>
        <v>150</v>
      </c>
      <c r="I27" s="7">
        <v>100</v>
      </c>
      <c r="J27" s="7"/>
      <c r="L27" s="2"/>
      <c r="M27" s="3"/>
      <c r="N27" s="3"/>
      <c r="O27" s="4"/>
      <c r="P27" s="2"/>
      <c r="Q27" s="2"/>
      <c r="R27" s="2"/>
      <c r="S27" s="2"/>
      <c r="T27" s="2"/>
      <c r="U27" s="2"/>
      <c r="V27" t="s">
        <v>85</v>
      </c>
    </row>
    <row r="28" spans="1:22" x14ac:dyDescent="0.25">
      <c r="A28">
        <v>212</v>
      </c>
      <c r="B28" s="3"/>
      <c r="C28" s="3" t="s">
        <v>31</v>
      </c>
      <c r="D28" s="7" t="s">
        <v>49</v>
      </c>
      <c r="E28" s="3"/>
      <c r="F28" s="3"/>
      <c r="G28" s="32" t="str">
        <f t="shared" si="0"/>
        <v>M</v>
      </c>
      <c r="H28" s="32">
        <f t="shared" si="1"/>
        <v>300</v>
      </c>
      <c r="I28" s="7">
        <v>300</v>
      </c>
      <c r="J28" s="7"/>
      <c r="L28" s="2"/>
      <c r="M28" s="3"/>
      <c r="N28" s="3"/>
      <c r="O28" s="4"/>
      <c r="P28" s="2"/>
      <c r="Q28" s="2"/>
      <c r="R28" s="2"/>
      <c r="S28" s="2"/>
      <c r="T28" s="2"/>
      <c r="U28" s="2"/>
      <c r="V28" t="s">
        <v>86</v>
      </c>
    </row>
    <row r="29" spans="1:22" x14ac:dyDescent="0.25">
      <c r="A29">
        <v>301</v>
      </c>
      <c r="B29" s="3"/>
      <c r="C29" s="3" t="s">
        <v>31</v>
      </c>
      <c r="D29" s="7" t="s">
        <v>58</v>
      </c>
      <c r="E29" s="3"/>
      <c r="F29" s="3"/>
      <c r="G29" s="32" t="str">
        <f t="shared" si="0"/>
        <v>S</v>
      </c>
      <c r="H29" s="32">
        <f t="shared" si="1"/>
        <v>150</v>
      </c>
      <c r="I29" s="7">
        <v>200</v>
      </c>
      <c r="J29" s="7"/>
      <c r="L29" s="2"/>
      <c r="M29" s="3"/>
      <c r="N29" s="3"/>
      <c r="O29" s="4"/>
      <c r="P29" s="2"/>
      <c r="Q29" s="2"/>
      <c r="R29" s="2"/>
      <c r="S29" s="2"/>
      <c r="T29" s="2"/>
      <c r="U29" s="2"/>
      <c r="V29" t="s">
        <v>87</v>
      </c>
    </row>
    <row r="30" spans="1:22" x14ac:dyDescent="0.25">
      <c r="A30">
        <v>302</v>
      </c>
      <c r="B30" s="3"/>
      <c r="C30" s="3" t="s">
        <v>31</v>
      </c>
      <c r="D30" s="7" t="s">
        <v>35</v>
      </c>
      <c r="E30" s="3"/>
      <c r="F30" s="3"/>
      <c r="G30" s="32" t="str">
        <f t="shared" si="0"/>
        <v>S</v>
      </c>
      <c r="H30" s="32">
        <f t="shared" si="1"/>
        <v>150</v>
      </c>
      <c r="I30" s="7">
        <v>200</v>
      </c>
      <c r="J30" s="7"/>
      <c r="L30" s="2"/>
      <c r="M30" s="3"/>
      <c r="N30" s="3"/>
      <c r="O30" s="4"/>
      <c r="P30" s="2"/>
      <c r="Q30" s="4"/>
      <c r="R30" s="2"/>
      <c r="S30" s="3"/>
      <c r="T30" s="3"/>
      <c r="U30" s="2"/>
      <c r="V30" t="s">
        <v>88</v>
      </c>
    </row>
    <row r="31" spans="1:22" x14ac:dyDescent="0.25">
      <c r="A31" s="3">
        <v>400</v>
      </c>
      <c r="B31" s="3"/>
      <c r="C31" s="3"/>
      <c r="D31" s="3" t="s">
        <v>46</v>
      </c>
      <c r="E31" s="3"/>
      <c r="F31" s="3"/>
      <c r="G31" s="32" t="str">
        <f t="shared" si="0"/>
        <v>XL</v>
      </c>
      <c r="H31" s="32">
        <f t="shared" si="1"/>
        <v>1000</v>
      </c>
      <c r="I31" s="3">
        <v>2000</v>
      </c>
      <c r="J31" s="3"/>
      <c r="K31" s="2"/>
      <c r="L31" s="2"/>
      <c r="M31" s="3"/>
      <c r="N31" s="3"/>
      <c r="O31" s="4"/>
      <c r="P31" s="2"/>
      <c r="Q31" s="2"/>
      <c r="R31" s="2"/>
      <c r="S31" s="2"/>
      <c r="T31" s="2"/>
      <c r="U31" s="2"/>
      <c r="V31" t="s">
        <v>89</v>
      </c>
    </row>
  </sheetData>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showGridLines="0" view="pageBreakPreview" zoomScale="60" zoomScaleNormal="100" workbookViewId="0">
      <selection sqref="A1:T16"/>
    </sheetView>
  </sheetViews>
  <sheetFormatPr defaultRowHeight="15" x14ac:dyDescent="0.25"/>
  <cols>
    <col min="1" max="1" width="5.140625" style="21" bestFit="1" customWidth="1"/>
    <col min="2" max="2" width="36.28515625" style="17" customWidth="1"/>
    <col min="3" max="3" width="7.140625" style="17" bestFit="1" customWidth="1"/>
    <col min="4" max="6" width="7" style="17" bestFit="1" customWidth="1"/>
    <col min="7" max="7" width="7.28515625" style="21" customWidth="1"/>
    <col min="8" max="8" width="7.42578125" hidden="1" customWidth="1"/>
    <col min="9" max="9" width="6.85546875" hidden="1" customWidth="1"/>
    <col min="10" max="10" width="8.5703125" hidden="1" customWidth="1"/>
    <col min="11" max="11" width="10.7109375" hidden="1" customWidth="1"/>
    <col min="12" max="12" width="10.140625" hidden="1" customWidth="1"/>
    <col min="13" max="13" width="12.5703125" hidden="1" customWidth="1"/>
    <col min="14" max="14" width="3.7109375" hidden="1" customWidth="1"/>
    <col min="15" max="15" width="9.85546875" hidden="1" customWidth="1"/>
    <col min="16" max="16" width="10.28515625" hidden="1" customWidth="1"/>
    <col min="17" max="17" width="14.140625" hidden="1" customWidth="1"/>
    <col min="18" max="18" width="11.5703125" hidden="1" customWidth="1"/>
    <col min="19" max="19" width="12.42578125" hidden="1" customWidth="1"/>
    <col min="20" max="20" width="44" style="26" customWidth="1"/>
  </cols>
  <sheetData>
    <row r="1" spans="1:20" ht="25.5" x14ac:dyDescent="0.25">
      <c r="A1" s="22" t="s">
        <v>37</v>
      </c>
      <c r="B1" s="23" t="s">
        <v>38</v>
      </c>
      <c r="C1" s="22" t="s">
        <v>90</v>
      </c>
      <c r="D1" s="22" t="s">
        <v>91</v>
      </c>
      <c r="E1" s="22" t="s">
        <v>92</v>
      </c>
      <c r="F1" s="22" t="s">
        <v>98</v>
      </c>
      <c r="G1" s="22" t="s">
        <v>99</v>
      </c>
      <c r="H1" s="24" t="s">
        <v>7</v>
      </c>
      <c r="I1" s="24" t="s">
        <v>8</v>
      </c>
      <c r="J1" s="24" t="s">
        <v>9</v>
      </c>
      <c r="K1" s="24" t="s">
        <v>10</v>
      </c>
      <c r="L1" s="24" t="s">
        <v>11</v>
      </c>
      <c r="M1" s="24" t="s">
        <v>12</v>
      </c>
      <c r="N1" s="24" t="s">
        <v>13</v>
      </c>
      <c r="O1" s="24" t="s">
        <v>14</v>
      </c>
      <c r="P1" s="24" t="s">
        <v>15</v>
      </c>
      <c r="Q1" s="24" t="s">
        <v>16</v>
      </c>
      <c r="R1" s="24" t="s">
        <v>17</v>
      </c>
      <c r="S1" s="24" t="s">
        <v>18</v>
      </c>
      <c r="T1" s="25" t="s">
        <v>60</v>
      </c>
    </row>
    <row r="2" spans="1:20" ht="25.5" x14ac:dyDescent="0.25">
      <c r="A2" s="19">
        <f>ps!A2</f>
        <v>1</v>
      </c>
      <c r="B2" s="16" t="str">
        <f>ps!D2</f>
        <v>Build an animal</v>
      </c>
      <c r="C2" s="18"/>
      <c r="D2" s="18"/>
      <c r="E2" s="18"/>
      <c r="F2" s="18"/>
      <c r="G2" s="20" t="str">
        <f>ps!G2</f>
        <v>Must Have</v>
      </c>
      <c r="H2" s="13"/>
      <c r="I2" s="12"/>
      <c r="J2" s="13"/>
      <c r="K2" s="14"/>
      <c r="L2" s="14"/>
      <c r="M2" s="15"/>
      <c r="N2" s="13"/>
      <c r="O2" s="13"/>
      <c r="P2" s="13"/>
      <c r="Q2" s="13"/>
      <c r="R2" s="13"/>
      <c r="S2" s="13"/>
      <c r="T2" s="16" t="str">
        <f>ps!V2</f>
        <v>It looks like an animal</v>
      </c>
    </row>
    <row r="3" spans="1:20" ht="25.5" x14ac:dyDescent="0.25">
      <c r="A3" s="19">
        <v>2</v>
      </c>
      <c r="B3" s="16" t="s">
        <v>20</v>
      </c>
      <c r="C3" s="18"/>
      <c r="D3" s="18"/>
      <c r="E3" s="18"/>
      <c r="F3" s="18"/>
      <c r="G3" s="20" t="str">
        <f>ps!G3</f>
        <v>Must Have</v>
      </c>
      <c r="H3" s="13"/>
      <c r="I3" s="12"/>
      <c r="J3" s="13"/>
      <c r="K3" s="14"/>
      <c r="L3" s="14"/>
      <c r="M3" s="15"/>
      <c r="N3" s="13"/>
      <c r="O3" s="13"/>
      <c r="P3" s="13"/>
      <c r="Q3" s="13"/>
      <c r="R3" s="13"/>
      <c r="S3" s="14"/>
      <c r="T3" s="16" t="s">
        <v>62</v>
      </c>
    </row>
    <row r="4" spans="1:20" x14ac:dyDescent="0.25">
      <c r="A4" s="19">
        <v>101</v>
      </c>
      <c r="B4" s="16" t="s">
        <v>19</v>
      </c>
      <c r="C4" s="18"/>
      <c r="D4" s="18"/>
      <c r="E4" s="18"/>
      <c r="F4" s="18"/>
      <c r="G4" s="20" t="str">
        <f>ps!G4</f>
        <v>M</v>
      </c>
      <c r="H4" s="13"/>
      <c r="I4" s="12"/>
      <c r="J4" s="13"/>
      <c r="K4" s="14"/>
      <c r="L4" s="14"/>
      <c r="M4" s="15"/>
      <c r="N4" s="13"/>
      <c r="O4" s="13"/>
      <c r="P4" s="13"/>
      <c r="Q4" s="13"/>
      <c r="R4" s="13"/>
      <c r="S4" s="13"/>
      <c r="T4" s="16" t="s">
        <v>63</v>
      </c>
    </row>
    <row r="5" spans="1:20" ht="30" x14ac:dyDescent="0.25">
      <c r="A5" s="19">
        <v>102</v>
      </c>
      <c r="B5" s="16" t="s">
        <v>57</v>
      </c>
      <c r="C5" s="18"/>
      <c r="D5" s="18"/>
      <c r="E5" s="18"/>
      <c r="F5" s="18"/>
      <c r="G5" s="20" t="str">
        <f>ps!G5</f>
        <v>L</v>
      </c>
      <c r="H5" s="13"/>
      <c r="I5" s="12"/>
      <c r="J5" s="13"/>
      <c r="K5" s="14"/>
      <c r="L5" s="14"/>
      <c r="M5" s="15"/>
      <c r="N5" s="13"/>
      <c r="O5" s="13"/>
      <c r="P5" s="13"/>
      <c r="Q5" s="13"/>
      <c r="R5" s="13"/>
      <c r="S5" s="14"/>
      <c r="T5" s="16" t="s">
        <v>62</v>
      </c>
    </row>
    <row r="6" spans="1:20" ht="30" x14ac:dyDescent="0.25">
      <c r="A6" s="19">
        <v>103</v>
      </c>
      <c r="B6" s="16" t="s">
        <v>34</v>
      </c>
      <c r="C6" s="18"/>
      <c r="D6" s="18"/>
      <c r="E6" s="18"/>
      <c r="F6" s="18"/>
      <c r="G6" s="20" t="str">
        <f>ps!G6</f>
        <v>M</v>
      </c>
      <c r="H6" s="13"/>
      <c r="I6" s="12"/>
      <c r="J6" s="13"/>
      <c r="K6" s="14"/>
      <c r="L6" s="14"/>
      <c r="M6" s="15"/>
      <c r="N6" s="13"/>
      <c r="O6" s="13"/>
      <c r="P6" s="13"/>
      <c r="Q6" s="13"/>
      <c r="R6" s="13"/>
      <c r="S6" s="14"/>
      <c r="T6" s="16" t="s">
        <v>64</v>
      </c>
    </row>
    <row r="7" spans="1:20" x14ac:dyDescent="0.25">
      <c r="A7" s="19">
        <v>104</v>
      </c>
      <c r="B7" s="16" t="s">
        <v>21</v>
      </c>
      <c r="C7" s="18"/>
      <c r="D7" s="18"/>
      <c r="E7" s="18"/>
      <c r="F7" s="18"/>
      <c r="G7" s="20" t="str">
        <f>ps!G7</f>
        <v>M</v>
      </c>
      <c r="H7" s="13"/>
      <c r="I7" s="12"/>
      <c r="J7" s="13"/>
      <c r="K7" s="14"/>
      <c r="L7" s="14"/>
      <c r="M7" s="15"/>
      <c r="N7" s="13"/>
      <c r="O7" s="13"/>
      <c r="P7" s="13"/>
      <c r="Q7" s="13"/>
      <c r="R7" s="13"/>
      <c r="S7" s="14"/>
      <c r="T7" s="16" t="s">
        <v>65</v>
      </c>
    </row>
    <row r="8" spans="1:20" x14ac:dyDescent="0.25">
      <c r="A8" s="19">
        <v>105</v>
      </c>
      <c r="B8" s="16" t="s">
        <v>22</v>
      </c>
      <c r="C8" s="18"/>
      <c r="D8" s="18"/>
      <c r="E8" s="18"/>
      <c r="F8" s="18"/>
      <c r="G8" s="20" t="str">
        <f>ps!G8</f>
        <v>L</v>
      </c>
      <c r="H8" s="13"/>
      <c r="I8" s="12"/>
      <c r="J8" s="13"/>
      <c r="K8" s="14"/>
      <c r="L8" s="14"/>
      <c r="M8" s="15"/>
      <c r="N8" s="13"/>
      <c r="O8" s="13"/>
      <c r="P8" s="13"/>
      <c r="Q8" s="13"/>
      <c r="R8" s="13"/>
      <c r="S8" s="14"/>
      <c r="T8" s="16" t="s">
        <v>66</v>
      </c>
    </row>
    <row r="9" spans="1:20" ht="30" x14ac:dyDescent="0.25">
      <c r="A9" s="19">
        <v>106</v>
      </c>
      <c r="B9" s="16" t="s">
        <v>23</v>
      </c>
      <c r="C9" s="18"/>
      <c r="D9" s="18"/>
      <c r="E9" s="18"/>
      <c r="F9" s="18"/>
      <c r="G9" s="20" t="str">
        <f>ps!G9</f>
        <v>M</v>
      </c>
      <c r="H9" s="13"/>
      <c r="I9" s="12"/>
      <c r="J9" s="13"/>
      <c r="K9" s="14"/>
      <c r="L9" s="14"/>
      <c r="M9" s="15"/>
      <c r="N9" s="14"/>
      <c r="O9" s="13"/>
      <c r="P9" s="13"/>
      <c r="Q9" s="13"/>
      <c r="R9" s="13"/>
      <c r="S9" s="14"/>
      <c r="T9" s="16" t="s">
        <v>67</v>
      </c>
    </row>
    <row r="10" spans="1:20" ht="30" x14ac:dyDescent="0.25">
      <c r="A10" s="19">
        <v>107</v>
      </c>
      <c r="B10" s="16" t="s">
        <v>54</v>
      </c>
      <c r="C10" s="18"/>
      <c r="D10" s="18"/>
      <c r="E10" s="18"/>
      <c r="F10" s="18"/>
      <c r="G10" s="20" t="str">
        <f>ps!G10</f>
        <v>S</v>
      </c>
      <c r="H10" s="13"/>
      <c r="I10" s="12"/>
      <c r="J10" s="13"/>
      <c r="K10" s="14"/>
      <c r="L10" s="14"/>
      <c r="M10" s="15"/>
      <c r="N10" s="13"/>
      <c r="O10" s="13"/>
      <c r="P10" s="13"/>
      <c r="Q10" s="13"/>
      <c r="R10" s="13"/>
      <c r="S10" s="14"/>
      <c r="T10" s="16" t="s">
        <v>68</v>
      </c>
    </row>
    <row r="11" spans="1:20" ht="30" x14ac:dyDescent="0.25">
      <c r="A11" s="19">
        <v>108</v>
      </c>
      <c r="B11" s="16" t="s">
        <v>55</v>
      </c>
      <c r="C11" s="18"/>
      <c r="D11" s="18"/>
      <c r="E11" s="18"/>
      <c r="F11" s="18"/>
      <c r="G11" s="20" t="str">
        <f>ps!G11</f>
        <v>S</v>
      </c>
      <c r="H11" s="13"/>
      <c r="I11" s="12"/>
      <c r="J11" s="13"/>
      <c r="K11" s="14"/>
      <c r="L11" s="14"/>
      <c r="M11" s="15"/>
      <c r="N11" s="13"/>
      <c r="O11" s="13"/>
      <c r="P11" s="13"/>
      <c r="Q11" s="13"/>
      <c r="R11" s="13"/>
      <c r="S11" s="13"/>
      <c r="T11" s="16" t="s">
        <v>69</v>
      </c>
    </row>
    <row r="12" spans="1:20" x14ac:dyDescent="0.25">
      <c r="A12" s="19">
        <v>109</v>
      </c>
      <c r="B12" s="16" t="s">
        <v>24</v>
      </c>
      <c r="C12" s="18"/>
      <c r="D12" s="18"/>
      <c r="E12" s="18"/>
      <c r="F12" s="18"/>
      <c r="G12" s="20" t="str">
        <f>ps!G12</f>
        <v>S</v>
      </c>
      <c r="H12" s="13"/>
      <c r="I12" s="12"/>
      <c r="J12" s="13"/>
      <c r="K12" s="14"/>
      <c r="L12" s="14"/>
      <c r="M12" s="15"/>
      <c r="N12" s="13"/>
      <c r="O12" s="13"/>
      <c r="P12" s="13"/>
      <c r="Q12" s="13"/>
      <c r="R12" s="13"/>
      <c r="S12" s="14"/>
      <c r="T12" s="16" t="s">
        <v>70</v>
      </c>
    </row>
    <row r="13" spans="1:20" x14ac:dyDescent="0.25">
      <c r="A13" s="19">
        <v>110</v>
      </c>
      <c r="B13" s="16" t="s">
        <v>50</v>
      </c>
      <c r="C13" s="18"/>
      <c r="D13" s="18"/>
      <c r="E13" s="18"/>
      <c r="F13" s="18"/>
      <c r="G13" s="20" t="str">
        <f>ps!G13</f>
        <v>S</v>
      </c>
      <c r="H13" s="13"/>
      <c r="I13" s="12"/>
      <c r="J13" s="13"/>
      <c r="K13" s="14"/>
      <c r="L13" s="14"/>
      <c r="M13" s="15"/>
      <c r="N13" s="13"/>
      <c r="O13" s="13"/>
      <c r="P13" s="13"/>
      <c r="Q13" s="13"/>
      <c r="R13" s="13"/>
      <c r="S13" s="14"/>
      <c r="T13" s="16" t="s">
        <v>71</v>
      </c>
    </row>
    <row r="14" spans="1:20" x14ac:dyDescent="0.25">
      <c r="A14" s="19">
        <v>111</v>
      </c>
      <c r="B14" s="16" t="s">
        <v>52</v>
      </c>
      <c r="C14" s="18"/>
      <c r="D14" s="18"/>
      <c r="E14" s="18"/>
      <c r="F14" s="18"/>
      <c r="G14" s="20" t="str">
        <f>ps!G14</f>
        <v>M</v>
      </c>
      <c r="H14" s="13"/>
      <c r="I14" s="12"/>
      <c r="J14" s="13"/>
      <c r="K14" s="14"/>
      <c r="L14" s="14"/>
      <c r="M14" s="15"/>
      <c r="N14" s="13"/>
      <c r="O14" s="13"/>
      <c r="P14" s="13"/>
      <c r="Q14" s="13"/>
      <c r="R14" s="13"/>
      <c r="S14" s="14"/>
      <c r="T14" s="16" t="s">
        <v>72</v>
      </c>
    </row>
    <row r="15" spans="1:20" ht="30" x14ac:dyDescent="0.25">
      <c r="A15" s="19">
        <v>112</v>
      </c>
      <c r="B15" s="16" t="s">
        <v>56</v>
      </c>
      <c r="C15" s="18"/>
      <c r="D15" s="18"/>
      <c r="E15" s="18"/>
      <c r="F15" s="18"/>
      <c r="G15" s="20" t="str">
        <f>ps!G15</f>
        <v>M</v>
      </c>
      <c r="H15" s="13"/>
      <c r="I15" s="12"/>
      <c r="J15" s="13"/>
      <c r="K15" s="14"/>
      <c r="L15" s="14"/>
      <c r="M15" s="15"/>
      <c r="N15" s="13"/>
      <c r="O15" s="13"/>
      <c r="P15" s="13"/>
      <c r="Q15" s="13"/>
      <c r="R15" s="13"/>
      <c r="S15" s="14"/>
      <c r="T15" s="16" t="s">
        <v>73</v>
      </c>
    </row>
    <row r="16" spans="1:20" x14ac:dyDescent="0.25">
      <c r="A16" s="19">
        <v>113</v>
      </c>
      <c r="B16" s="16" t="s">
        <v>53</v>
      </c>
      <c r="C16" s="18"/>
      <c r="D16" s="18"/>
      <c r="E16" s="18"/>
      <c r="F16" s="18"/>
      <c r="G16" s="20" t="str">
        <f>ps!G16</f>
        <v>M</v>
      </c>
      <c r="H16" s="13"/>
      <c r="I16" s="12"/>
      <c r="J16" s="13"/>
      <c r="K16" s="14"/>
      <c r="L16" s="14"/>
      <c r="M16" s="15"/>
      <c r="N16" s="13"/>
      <c r="O16" s="13"/>
      <c r="P16" s="13"/>
      <c r="Q16" s="13"/>
      <c r="R16" s="13"/>
      <c r="S16" s="14"/>
      <c r="T16" s="16" t="s">
        <v>74</v>
      </c>
    </row>
    <row r="17" spans="1:20" ht="30" x14ac:dyDescent="0.25">
      <c r="A17" s="19">
        <v>201</v>
      </c>
      <c r="B17" s="16" t="s">
        <v>25</v>
      </c>
      <c r="C17" s="18"/>
      <c r="D17" s="18"/>
      <c r="E17" s="18"/>
      <c r="F17" s="18"/>
      <c r="G17" s="20" t="str">
        <f>ps!G17</f>
        <v>L</v>
      </c>
      <c r="H17" s="13"/>
      <c r="I17" s="12"/>
      <c r="J17" s="14"/>
      <c r="K17" s="14"/>
      <c r="L17" s="14"/>
      <c r="M17" s="15"/>
      <c r="N17" s="13"/>
      <c r="O17" s="15"/>
      <c r="P17" s="13"/>
      <c r="Q17" s="14"/>
      <c r="R17" s="14"/>
      <c r="S17" s="13"/>
      <c r="T17" s="16" t="s">
        <v>75</v>
      </c>
    </row>
    <row r="18" spans="1:20" ht="30" x14ac:dyDescent="0.25">
      <c r="A18" s="19">
        <v>202</v>
      </c>
      <c r="B18" s="16" t="s">
        <v>59</v>
      </c>
      <c r="C18" s="18"/>
      <c r="D18" s="18"/>
      <c r="E18" s="18"/>
      <c r="F18" s="18"/>
      <c r="G18" s="20" t="str">
        <f>ps!G18</f>
        <v>L</v>
      </c>
      <c r="H18" s="13"/>
      <c r="I18" s="12"/>
      <c r="J18" s="14"/>
      <c r="K18" s="14"/>
      <c r="L18" s="14"/>
      <c r="M18" s="15"/>
      <c r="N18" s="14"/>
      <c r="O18" s="13"/>
      <c r="P18" s="13"/>
      <c r="Q18" s="13"/>
      <c r="R18" s="13"/>
      <c r="S18" s="13"/>
      <c r="T18" s="16" t="s">
        <v>76</v>
      </c>
    </row>
    <row r="19" spans="1:20" ht="30" x14ac:dyDescent="0.25">
      <c r="A19" s="19">
        <v>203</v>
      </c>
      <c r="B19" s="16" t="s">
        <v>78</v>
      </c>
      <c r="C19" s="18"/>
      <c r="D19" s="18"/>
      <c r="E19" s="18"/>
      <c r="F19" s="18"/>
      <c r="G19" s="20" t="str">
        <f>ps!G19</f>
        <v>M</v>
      </c>
      <c r="H19" s="13"/>
      <c r="I19" s="12"/>
      <c r="J19" s="13"/>
      <c r="K19" s="14"/>
      <c r="L19" s="14"/>
      <c r="M19" s="15"/>
      <c r="N19" s="13"/>
      <c r="O19" s="13"/>
      <c r="P19" s="13"/>
      <c r="Q19" s="13"/>
      <c r="R19" s="13"/>
      <c r="S19" s="14"/>
      <c r="T19" s="16" t="s">
        <v>77</v>
      </c>
    </row>
    <row r="20" spans="1:20" x14ac:dyDescent="0.25">
      <c r="A20" s="19">
        <v>204</v>
      </c>
      <c r="B20" s="16" t="s">
        <v>26</v>
      </c>
      <c r="C20" s="18"/>
      <c r="D20" s="18"/>
      <c r="E20" s="18"/>
      <c r="F20" s="18"/>
      <c r="G20" s="20" t="str">
        <f>ps!G20</f>
        <v>M</v>
      </c>
      <c r="H20" s="13"/>
      <c r="I20" s="12"/>
      <c r="J20" s="14"/>
      <c r="K20" s="14"/>
      <c r="L20" s="14"/>
      <c r="M20" s="15"/>
      <c r="N20" s="13"/>
      <c r="O20" s="15"/>
      <c r="P20" s="13"/>
      <c r="Q20" s="14"/>
      <c r="R20" s="14"/>
      <c r="S20" s="13"/>
      <c r="T20" s="16" t="s">
        <v>79</v>
      </c>
    </row>
    <row r="21" spans="1:20" x14ac:dyDescent="0.25">
      <c r="A21" s="19">
        <v>205</v>
      </c>
      <c r="B21" s="16" t="s">
        <v>27</v>
      </c>
      <c r="C21" s="18"/>
      <c r="D21" s="18"/>
      <c r="E21" s="18"/>
      <c r="F21" s="18"/>
      <c r="G21" s="20" t="str">
        <f>ps!G21</f>
        <v>S</v>
      </c>
      <c r="H21" s="13"/>
      <c r="I21" s="12"/>
      <c r="J21" s="14"/>
      <c r="K21" s="14"/>
      <c r="L21" s="14"/>
      <c r="M21" s="15"/>
      <c r="N21" s="13"/>
      <c r="O21" s="15"/>
      <c r="P21" s="13"/>
      <c r="Q21" s="14"/>
      <c r="R21" s="14"/>
      <c r="S21" s="14"/>
      <c r="T21" s="16" t="s">
        <v>80</v>
      </c>
    </row>
    <row r="22" spans="1:20" x14ac:dyDescent="0.25">
      <c r="A22" s="19">
        <v>206</v>
      </c>
      <c r="B22" s="16" t="s">
        <v>51</v>
      </c>
      <c r="C22" s="18"/>
      <c r="D22" s="18"/>
      <c r="E22" s="18"/>
      <c r="F22" s="18"/>
      <c r="G22" s="20" t="str">
        <f>ps!G22</f>
        <v>M</v>
      </c>
      <c r="H22" s="13"/>
      <c r="I22" s="12"/>
      <c r="J22" s="14"/>
      <c r="K22" s="14"/>
      <c r="L22" s="14"/>
      <c r="M22" s="15"/>
      <c r="N22" s="14"/>
      <c r="O22" s="15"/>
      <c r="P22" s="13"/>
      <c r="Q22" s="14"/>
      <c r="R22" s="14"/>
      <c r="S22" s="13"/>
      <c r="T22" s="16" t="s">
        <v>96</v>
      </c>
    </row>
    <row r="23" spans="1:20" ht="30" x14ac:dyDescent="0.25">
      <c r="A23" s="19">
        <v>207</v>
      </c>
      <c r="B23" s="16" t="s">
        <v>28</v>
      </c>
      <c r="C23" s="18"/>
      <c r="D23" s="18"/>
      <c r="E23" s="18"/>
      <c r="F23" s="18"/>
      <c r="G23" s="20" t="str">
        <f>ps!G23</f>
        <v>M</v>
      </c>
      <c r="H23" s="13"/>
      <c r="I23" s="12"/>
      <c r="J23" s="14"/>
      <c r="K23" s="14"/>
      <c r="L23" s="14"/>
      <c r="M23" s="15"/>
      <c r="N23" s="13"/>
      <c r="O23" s="13"/>
      <c r="P23" s="13"/>
      <c r="Q23" s="13"/>
      <c r="R23" s="13"/>
      <c r="S23" s="13"/>
      <c r="T23" s="16" t="s">
        <v>81</v>
      </c>
    </row>
    <row r="24" spans="1:20" ht="30" x14ac:dyDescent="0.25">
      <c r="A24" s="19">
        <v>208</v>
      </c>
      <c r="B24" s="16" t="s">
        <v>48</v>
      </c>
      <c r="C24" s="18"/>
      <c r="D24" s="18"/>
      <c r="E24" s="18"/>
      <c r="F24" s="18"/>
      <c r="G24" s="20" t="str">
        <f>ps!G24</f>
        <v>M</v>
      </c>
      <c r="H24" s="13"/>
      <c r="I24" s="12"/>
      <c r="J24" s="14"/>
      <c r="K24" s="14"/>
      <c r="L24" s="14"/>
      <c r="M24" s="15"/>
      <c r="N24" s="13"/>
      <c r="O24" s="13"/>
      <c r="P24" s="13"/>
      <c r="Q24" s="13"/>
      <c r="R24" s="13"/>
      <c r="S24" s="13"/>
      <c r="T24" s="16" t="s">
        <v>82</v>
      </c>
    </row>
    <row r="25" spans="1:20" x14ac:dyDescent="0.25">
      <c r="A25" s="19">
        <v>209</v>
      </c>
      <c r="B25" s="16" t="s">
        <v>29</v>
      </c>
      <c r="C25" s="18"/>
      <c r="D25" s="18"/>
      <c r="E25" s="18"/>
      <c r="F25" s="18"/>
      <c r="G25" s="20" t="str">
        <f>ps!G25</f>
        <v>M</v>
      </c>
      <c r="H25" s="13"/>
      <c r="I25" s="12"/>
      <c r="J25" s="13"/>
      <c r="K25" s="14"/>
      <c r="L25" s="14"/>
      <c r="M25" s="15"/>
      <c r="N25" s="13"/>
      <c r="O25" s="13"/>
      <c r="P25" s="13"/>
      <c r="Q25" s="13"/>
      <c r="R25" s="13"/>
      <c r="S25" s="13"/>
      <c r="T25" s="16" t="s">
        <v>83</v>
      </c>
    </row>
    <row r="26" spans="1:20" x14ac:dyDescent="0.25">
      <c r="A26" s="19">
        <v>210</v>
      </c>
      <c r="B26" s="16" t="s">
        <v>30</v>
      </c>
      <c r="C26" s="18"/>
      <c r="D26" s="18"/>
      <c r="E26" s="18"/>
      <c r="F26" s="18"/>
      <c r="G26" s="20" t="str">
        <f>ps!G26</f>
        <v>S</v>
      </c>
      <c r="H26" s="13"/>
      <c r="I26" s="12"/>
      <c r="J26" s="13"/>
      <c r="K26" s="14"/>
      <c r="L26" s="14"/>
      <c r="M26" s="15"/>
      <c r="N26" s="13"/>
      <c r="O26" s="13"/>
      <c r="P26" s="13"/>
      <c r="Q26" s="13"/>
      <c r="R26" s="13"/>
      <c r="S26" s="13"/>
      <c r="T26" s="16" t="s">
        <v>84</v>
      </c>
    </row>
    <row r="27" spans="1:20" x14ac:dyDescent="0.25">
      <c r="A27" s="19">
        <v>211</v>
      </c>
      <c r="B27" s="16" t="s">
        <v>36</v>
      </c>
      <c r="C27" s="18"/>
      <c r="D27" s="18"/>
      <c r="E27" s="18"/>
      <c r="F27" s="18"/>
      <c r="G27" s="20" t="str">
        <f>ps!G27</f>
        <v>S</v>
      </c>
      <c r="H27" s="13"/>
      <c r="I27" s="12"/>
      <c r="J27" s="13"/>
      <c r="K27" s="14"/>
      <c r="L27" s="14"/>
      <c r="M27" s="15"/>
      <c r="N27" s="13"/>
      <c r="O27" s="13"/>
      <c r="P27" s="13"/>
      <c r="Q27" s="13"/>
      <c r="R27" s="13"/>
      <c r="S27" s="13"/>
      <c r="T27" s="16" t="s">
        <v>85</v>
      </c>
    </row>
    <row r="28" spans="1:20" x14ac:dyDescent="0.25">
      <c r="A28" s="19">
        <v>212</v>
      </c>
      <c r="B28" s="16" t="s">
        <v>49</v>
      </c>
      <c r="C28" s="18"/>
      <c r="D28" s="18"/>
      <c r="E28" s="18"/>
      <c r="F28" s="18"/>
      <c r="G28" s="20" t="str">
        <f>ps!G28</f>
        <v>M</v>
      </c>
      <c r="H28" s="13"/>
      <c r="I28" s="12"/>
      <c r="J28" s="13"/>
      <c r="K28" s="14"/>
      <c r="L28" s="14"/>
      <c r="M28" s="15"/>
      <c r="N28" s="13"/>
      <c r="O28" s="13"/>
      <c r="P28" s="13"/>
      <c r="Q28" s="13"/>
      <c r="R28" s="13"/>
      <c r="S28" s="13"/>
      <c r="T28" s="16" t="s">
        <v>86</v>
      </c>
    </row>
    <row r="29" spans="1:20" ht="30" x14ac:dyDescent="0.25">
      <c r="A29" s="19">
        <v>301</v>
      </c>
      <c r="B29" s="16" t="s">
        <v>58</v>
      </c>
      <c r="C29" s="18"/>
      <c r="D29" s="18"/>
      <c r="E29" s="18"/>
      <c r="F29" s="18"/>
      <c r="G29" s="20" t="str">
        <f>ps!G29</f>
        <v>S</v>
      </c>
      <c r="H29" s="13"/>
      <c r="I29" s="12"/>
      <c r="J29" s="13"/>
      <c r="K29" s="14"/>
      <c r="L29" s="14"/>
      <c r="M29" s="15"/>
      <c r="N29" s="13"/>
      <c r="O29" s="13"/>
      <c r="P29" s="13"/>
      <c r="Q29" s="13"/>
      <c r="R29" s="13"/>
      <c r="S29" s="13"/>
      <c r="T29" s="16" t="s">
        <v>87</v>
      </c>
    </row>
    <row r="30" spans="1:20" ht="30" x14ac:dyDescent="0.25">
      <c r="A30" s="19">
        <v>302</v>
      </c>
      <c r="B30" s="16" t="s">
        <v>35</v>
      </c>
      <c r="C30" s="18"/>
      <c r="D30" s="18"/>
      <c r="E30" s="18"/>
      <c r="F30" s="18"/>
      <c r="G30" s="20" t="str">
        <f>ps!G30</f>
        <v>S</v>
      </c>
      <c r="H30" s="13"/>
      <c r="I30" s="12"/>
      <c r="J30" s="13"/>
      <c r="K30" s="14"/>
      <c r="L30" s="14"/>
      <c r="M30" s="15"/>
      <c r="N30" s="13"/>
      <c r="O30" s="15"/>
      <c r="P30" s="13"/>
      <c r="Q30" s="14"/>
      <c r="R30" s="14"/>
      <c r="S30" s="13"/>
      <c r="T30" s="16" t="s">
        <v>88</v>
      </c>
    </row>
    <row r="31" spans="1:20" ht="30" x14ac:dyDescent="0.25">
      <c r="A31" s="20">
        <v>400</v>
      </c>
      <c r="B31" s="18" t="s">
        <v>46</v>
      </c>
      <c r="C31" s="18"/>
      <c r="D31" s="18"/>
      <c r="E31" s="18"/>
      <c r="F31" s="18"/>
      <c r="G31" s="20" t="str">
        <f>ps!G31</f>
        <v>XL</v>
      </c>
      <c r="H31" s="14"/>
      <c r="I31" s="13"/>
      <c r="J31" s="13"/>
      <c r="K31" s="14"/>
      <c r="L31" s="14"/>
      <c r="M31" s="15"/>
      <c r="N31" s="13"/>
      <c r="O31" s="13"/>
      <c r="P31" s="13"/>
      <c r="Q31" s="13"/>
      <c r="R31" s="13"/>
      <c r="S31" s="13"/>
      <c r="T31" s="16" t="s">
        <v>89</v>
      </c>
    </row>
  </sheetData>
  <pageMargins left="0.75" right="0.75" top="1" bottom="1" header="0.5" footer="0.5"/>
  <pageSetup scale="94" fitToHeight="3" orientation="landscape" r:id="rId1"/>
  <headerFooter>
    <oddHeader>&amp;LTeam Name _______________________________&amp;RTeam Number____________</oddHeader>
  </headerFooter>
  <rowBreaks count="2" manualBreakCount="2">
    <brk id="16" max="16383" man="1"/>
    <brk id="2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8"/>
  <sheetViews>
    <sheetView workbookViewId="0">
      <pane ySplit="1" topLeftCell="A2" activePane="bottomLeft" state="frozen"/>
      <selection pane="bottomLeft" activeCell="G2" sqref="G2"/>
    </sheetView>
  </sheetViews>
  <sheetFormatPr defaultRowHeight="15" x14ac:dyDescent="0.25"/>
  <cols>
    <col min="1" max="1" width="4.28515625" style="30" customWidth="1"/>
    <col min="2" max="2" width="27.140625" customWidth="1"/>
    <col min="3" max="3" width="6.140625" customWidth="1"/>
    <col min="4" max="4" width="8" customWidth="1"/>
    <col min="5" max="5" width="7.140625" customWidth="1"/>
    <col min="6" max="6" width="6.140625" bestFit="1" customWidth="1"/>
    <col min="7" max="7" width="6.28515625" customWidth="1"/>
    <col min="8" max="13" width="5.7109375" style="30" customWidth="1"/>
  </cols>
  <sheetData>
    <row r="1" spans="1:13" ht="38.25" x14ac:dyDescent="0.25">
      <c r="A1" s="29" t="s">
        <v>37</v>
      </c>
      <c r="B1" s="8" t="s">
        <v>38</v>
      </c>
      <c r="C1" s="43" t="s">
        <v>122</v>
      </c>
      <c r="D1" s="43" t="s">
        <v>134</v>
      </c>
      <c r="E1" s="43" t="s">
        <v>133</v>
      </c>
      <c r="F1" s="8" t="s">
        <v>123</v>
      </c>
      <c r="G1" s="8" t="s">
        <v>45</v>
      </c>
      <c r="H1" s="39" t="s">
        <v>40</v>
      </c>
      <c r="I1" s="39" t="s">
        <v>41</v>
      </c>
      <c r="J1" s="39" t="s">
        <v>42</v>
      </c>
      <c r="K1" s="39" t="s">
        <v>43</v>
      </c>
      <c r="L1" s="39" t="s">
        <v>44</v>
      </c>
      <c r="M1" s="39" t="s">
        <v>47</v>
      </c>
    </row>
    <row r="2" spans="1:13" ht="30" x14ac:dyDescent="0.25">
      <c r="A2" s="30">
        <f>ps!A2</f>
        <v>1</v>
      </c>
      <c r="B2" s="7" t="str">
        <f>ps!D2</f>
        <v>Build an animal</v>
      </c>
      <c r="C2" s="42" t="str">
        <f>ps!G2</f>
        <v>Must Have</v>
      </c>
      <c r="D2" s="41"/>
      <c r="G2" s="10"/>
    </row>
    <row r="3" spans="1:13" ht="30" x14ac:dyDescent="0.25">
      <c r="A3" s="30">
        <f>ps!A3</f>
        <v>2</v>
      </c>
      <c r="B3" s="7" t="str">
        <f>ps!D3</f>
        <v>Make an enclosure for the animal</v>
      </c>
      <c r="C3" s="42" t="str">
        <f>ps!G3</f>
        <v>Must Have</v>
      </c>
      <c r="D3" s="41"/>
    </row>
    <row r="4" spans="1:13" x14ac:dyDescent="0.25">
      <c r="A4" s="30">
        <f>ps!A4</f>
        <v>101</v>
      </c>
      <c r="B4" s="7" t="str">
        <f>ps!D4</f>
        <v>Give the animal four legs</v>
      </c>
      <c r="C4" t="str">
        <f>ps!G4</f>
        <v>M</v>
      </c>
      <c r="D4">
        <f>ps!H4</f>
        <v>300</v>
      </c>
      <c r="E4">
        <f>IF(ISBLANK($G$2),D4,ps!I4)</f>
        <v>300</v>
      </c>
      <c r="F4" s="44">
        <f>IF(ISBLANK($G$2),1,IF(COUNT(H4:M4)&lt;=1,2,IF(COUNT(H4:M4)=2,1.25,1)))</f>
        <v>1</v>
      </c>
      <c r="G4">
        <f ca="1">IF(ISBLANK($G$2),1,(SUM(OFFSET(Random!$A$1,G$2+6*(ROW(4:4)-4),0,6,1)))^2/9)</f>
        <v>1</v>
      </c>
    </row>
    <row r="5" spans="1:13" ht="36.75" x14ac:dyDescent="0.25">
      <c r="A5" s="30">
        <f>ps!A5</f>
        <v>102</v>
      </c>
      <c r="B5" s="38" t="str">
        <f>ps!D5</f>
        <v>Make an enclosure for the animal.  Animal must have egress</v>
      </c>
      <c r="C5" t="str">
        <f>ps!G5</f>
        <v>L</v>
      </c>
      <c r="D5">
        <f>ps!H5</f>
        <v>500</v>
      </c>
      <c r="E5">
        <f>IF(ISBLANK($G$2),D5,ps!I5)</f>
        <v>500</v>
      </c>
      <c r="F5" s="44">
        <f t="shared" ref="F5:F16" si="0">IF(ISBLANK($G$2),1,IF(COUNT(H5:M5)&lt;=1,2,IF(COUNT(H5:M5)=2,1.25,1)))</f>
        <v>1</v>
      </c>
      <c r="G5">
        <f ca="1">IF(ISBLANK($G$2),1,(SUM(OFFSET(Random!$A$1,G$2+6*(ROW(5:5)-4),0,6,1)))^2/9)</f>
        <v>1</v>
      </c>
    </row>
    <row r="6" spans="1:13" ht="30" x14ac:dyDescent="0.25">
      <c r="A6" s="30">
        <f>ps!A6</f>
        <v>103</v>
      </c>
      <c r="B6" s="7" t="str">
        <f>ps!D6</f>
        <v>Make a transport with wheels for your animal</v>
      </c>
      <c r="C6" t="str">
        <f>ps!G6</f>
        <v>M</v>
      </c>
      <c r="D6">
        <f>ps!H6</f>
        <v>300</v>
      </c>
      <c r="E6">
        <f>IF(ISBLANK($G$2),D6,ps!I6)</f>
        <v>300</v>
      </c>
      <c r="F6" s="44">
        <f t="shared" si="0"/>
        <v>1</v>
      </c>
      <c r="G6">
        <f ca="1">IF(ISBLANK($G$2),1,(SUM(OFFSET(Random!$A$1,G$2+6*(ROW(6:6)-4),0,6,1)))^2/9)</f>
        <v>1</v>
      </c>
    </row>
    <row r="7" spans="1:13" x14ac:dyDescent="0.25">
      <c r="A7" s="30">
        <f>ps!A7</f>
        <v>104</v>
      </c>
      <c r="B7" s="7" t="str">
        <f>ps!D7</f>
        <v>Give your animal wings</v>
      </c>
      <c r="C7" t="str">
        <f>ps!G7</f>
        <v>M</v>
      </c>
      <c r="D7">
        <f>ps!H7</f>
        <v>300</v>
      </c>
      <c r="E7">
        <f>IF(ISBLANK($G$2),D7,ps!I7)</f>
        <v>300</v>
      </c>
      <c r="F7" s="44">
        <f t="shared" si="0"/>
        <v>1</v>
      </c>
      <c r="G7">
        <f ca="1">IF(ISBLANK($G$2),1,(SUM(OFFSET(Random!$A$1,G$2+6*(ROW(7:7)-4),0,6,1)))^2/9)</f>
        <v>1</v>
      </c>
    </row>
    <row r="8" spans="1:13" x14ac:dyDescent="0.25">
      <c r="A8" s="30">
        <f>ps!A8</f>
        <v>105</v>
      </c>
      <c r="B8" s="7" t="str">
        <f>ps!D8</f>
        <v>Give your animal a head</v>
      </c>
      <c r="C8" t="str">
        <f>ps!G8</f>
        <v>L</v>
      </c>
      <c r="D8">
        <f>ps!H8</f>
        <v>500</v>
      </c>
      <c r="E8">
        <f>IF(ISBLANK($G$2),D8,ps!I8)</f>
        <v>500</v>
      </c>
      <c r="F8" s="44">
        <f t="shared" si="0"/>
        <v>1</v>
      </c>
      <c r="G8">
        <f ca="1">IF(ISBLANK($G$2),1,(SUM(OFFSET(Random!$A$1,G$2+6*(ROW(8:8)-4),0,6,1)))^2/9)</f>
        <v>1</v>
      </c>
    </row>
    <row r="9" spans="1:13" ht="30" x14ac:dyDescent="0.25">
      <c r="A9" s="30">
        <f>ps!A9</f>
        <v>106</v>
      </c>
      <c r="B9" s="7" t="str">
        <f>ps!D9</f>
        <v>Make sure your animal has at least two eyes</v>
      </c>
      <c r="C9" t="str">
        <f>ps!G9</f>
        <v>M</v>
      </c>
      <c r="D9">
        <f>ps!H9</f>
        <v>300</v>
      </c>
      <c r="E9">
        <f>IF(ISBLANK($G$2),D9,ps!I9)</f>
        <v>300</v>
      </c>
      <c r="F9" s="44">
        <f t="shared" si="0"/>
        <v>1</v>
      </c>
      <c r="G9">
        <f ca="1">IF(ISBLANK($G$2),1,(SUM(OFFSET(Random!$A$1,G$2+6*(ROW(9:9)-4),0,6,1)))^2/9)</f>
        <v>1</v>
      </c>
    </row>
    <row r="10" spans="1:13" x14ac:dyDescent="0.25">
      <c r="A10" s="30">
        <f>ps!A10</f>
        <v>107</v>
      </c>
      <c r="B10" s="7" t="str">
        <f>ps!D10</f>
        <v>Make your animal one color</v>
      </c>
      <c r="C10" t="str">
        <f>ps!G10</f>
        <v>S</v>
      </c>
      <c r="D10">
        <f>ps!H10</f>
        <v>150</v>
      </c>
      <c r="E10">
        <f>IF(ISBLANK($G$2),D10,ps!I10)</f>
        <v>150</v>
      </c>
      <c r="F10" s="44">
        <f t="shared" si="0"/>
        <v>1</v>
      </c>
      <c r="G10">
        <f ca="1">IF(ISBLANK($G$2),1,(SUM(OFFSET(Random!$A$1,G$2+6*(ROW(10:10)-4),0,6,1)))^2/9)</f>
        <v>1</v>
      </c>
    </row>
    <row r="11" spans="1:13" ht="30" x14ac:dyDescent="0.25">
      <c r="A11" s="30">
        <f>ps!A11</f>
        <v>108</v>
      </c>
      <c r="B11" s="7" t="str">
        <f>ps!D11</f>
        <v>Make your animal freestanding on two legs</v>
      </c>
      <c r="C11" t="str">
        <f>ps!G11</f>
        <v>S</v>
      </c>
      <c r="D11">
        <f>ps!H11</f>
        <v>150</v>
      </c>
      <c r="E11">
        <f>IF(ISBLANK($G$2),D11,ps!I11)</f>
        <v>150</v>
      </c>
      <c r="F11" s="44">
        <f t="shared" si="0"/>
        <v>1</v>
      </c>
      <c r="G11">
        <f ca="1">IF(ISBLANK($G$2),1,(SUM(OFFSET(Random!$A$1,G$2+6*(ROW(11:11)-4),0,6,1)))^2/9)</f>
        <v>1</v>
      </c>
    </row>
    <row r="12" spans="1:13" x14ac:dyDescent="0.25">
      <c r="A12" s="30">
        <f>ps!A12</f>
        <v>109</v>
      </c>
      <c r="B12" s="7" t="str">
        <f>ps!D12</f>
        <v>Give your animal two arms</v>
      </c>
      <c r="C12" t="str">
        <f>ps!G12</f>
        <v>S</v>
      </c>
      <c r="D12">
        <f>ps!H12</f>
        <v>150</v>
      </c>
      <c r="E12">
        <f>IF(ISBLANK($G$2),D12,ps!I12)</f>
        <v>150</v>
      </c>
      <c r="F12" s="44">
        <f t="shared" si="0"/>
        <v>1</v>
      </c>
      <c r="G12">
        <f ca="1">IF(ISBLANK($G$2),1,(SUM(OFFSET(Random!$A$1,G$2+6*(ROW(12:12)-4),0,6,1)))^2/9)</f>
        <v>1</v>
      </c>
    </row>
    <row r="13" spans="1:13" x14ac:dyDescent="0.25">
      <c r="A13" s="30">
        <f>ps!A13</f>
        <v>110</v>
      </c>
      <c r="B13" s="7" t="str">
        <f>ps!D13</f>
        <v>Give your animal horns</v>
      </c>
      <c r="C13" t="str">
        <f>ps!G13</f>
        <v>S</v>
      </c>
      <c r="D13">
        <f>ps!H13</f>
        <v>150</v>
      </c>
      <c r="E13">
        <f>IF(ISBLANK($G$2),D13,ps!I13)</f>
        <v>150</v>
      </c>
      <c r="F13" s="44">
        <f t="shared" si="0"/>
        <v>1</v>
      </c>
      <c r="G13">
        <f ca="1">IF(ISBLANK($G$2),1,(SUM(OFFSET(Random!$A$1,G$2+6*(ROW(13:13)-4),0,6,1)))^2/9)</f>
        <v>1</v>
      </c>
    </row>
    <row r="14" spans="1:13" x14ac:dyDescent="0.25">
      <c r="A14" s="30">
        <f>ps!A14</f>
        <v>111</v>
      </c>
      <c r="B14" s="7" t="str">
        <f>ps!D14</f>
        <v>Give your animal antlers</v>
      </c>
      <c r="C14" t="str">
        <f>ps!G14</f>
        <v>M</v>
      </c>
      <c r="D14">
        <f>ps!H14</f>
        <v>300</v>
      </c>
      <c r="E14">
        <f>IF(ISBLANK($G$2),D14,ps!I14)</f>
        <v>300</v>
      </c>
      <c r="F14" s="44">
        <f t="shared" si="0"/>
        <v>1</v>
      </c>
      <c r="G14">
        <f ca="1">IF(ISBLANK($G$2),1,(SUM(OFFSET(Random!$A$1,G$2+6*(ROW(14:14)-4),0,6,1)))^2/9)</f>
        <v>1</v>
      </c>
    </row>
    <row r="15" spans="1:13" ht="30" x14ac:dyDescent="0.25">
      <c r="A15" s="30">
        <f>ps!A15</f>
        <v>112</v>
      </c>
      <c r="B15" s="7" t="str">
        <f>ps!D15</f>
        <v>Put a roof on the enclosure to cover the animal</v>
      </c>
      <c r="C15" t="str">
        <f>ps!G15</f>
        <v>M</v>
      </c>
      <c r="D15">
        <f>ps!H15</f>
        <v>300</v>
      </c>
      <c r="E15">
        <f>IF(ISBLANK($G$2),D15,ps!I15)</f>
        <v>300</v>
      </c>
      <c r="F15" s="44">
        <f t="shared" si="0"/>
        <v>1</v>
      </c>
      <c r="G15">
        <f ca="1">IF(ISBLANK($G$2),1,(SUM(OFFSET(Random!$A$1,G$2+6*(ROW(15:15)-4),0,6,1)))^2/9)</f>
        <v>1</v>
      </c>
    </row>
    <row r="16" spans="1:13" x14ac:dyDescent="0.25">
      <c r="A16" s="30">
        <f>ps!A16</f>
        <v>113</v>
      </c>
      <c r="B16" s="7" t="str">
        <f>ps!D16</f>
        <v>Give your animal a trunk</v>
      </c>
      <c r="C16" t="str">
        <f>ps!G16</f>
        <v>M</v>
      </c>
      <c r="D16">
        <f>ps!H16</f>
        <v>300</v>
      </c>
      <c r="E16">
        <f>IF(ISBLANK($G$2),D16,ps!I16)</f>
        <v>300</v>
      </c>
      <c r="F16" s="44">
        <f t="shared" si="0"/>
        <v>1</v>
      </c>
      <c r="G16">
        <f ca="1">IF(ISBLANK($G$2),1,(SUM(OFFSET(Random!$A$1,G$2+6*(ROW(16:16)-4),0,6,1)))^2/9)</f>
        <v>1</v>
      </c>
    </row>
    <row r="17" spans="1:13" x14ac:dyDescent="0.25">
      <c r="A17" s="31"/>
      <c r="B17" s="28"/>
      <c r="C17" s="27"/>
      <c r="D17" s="27"/>
      <c r="E17" s="27"/>
      <c r="F17" s="45"/>
      <c r="G17" s="27">
        <v>1</v>
      </c>
      <c r="H17" s="31"/>
      <c r="I17" s="31"/>
      <c r="J17" s="31"/>
      <c r="K17" s="31"/>
      <c r="L17" s="31"/>
      <c r="M17" s="31"/>
    </row>
    <row r="18" spans="1:13" ht="26.25" x14ac:dyDescent="0.25">
      <c r="A18" s="30">
        <f>ps!A17</f>
        <v>201</v>
      </c>
      <c r="B18" s="37" t="str">
        <f>ps!D17</f>
        <v>Make a baby version of the animal</v>
      </c>
      <c r="C18" t="str">
        <f>ps!G17</f>
        <v>L</v>
      </c>
      <c r="D18">
        <f>ps!H17</f>
        <v>500</v>
      </c>
      <c r="E18">
        <f>IF(ISBLANK($G$2),D18,ps!I17)</f>
        <v>500</v>
      </c>
      <c r="F18" s="44">
        <f t="shared" ref="F18:F29" si="1">IF(ISBLANK($G$2),1,IF(COUNT(H18:M18)&lt;=1,2,IF(COUNT(H18:M18)=2,1.25,1)))</f>
        <v>1</v>
      </c>
      <c r="G18">
        <f ca="1">IF(ISBLANK($G$2),1,(SUM(OFFSET(Random!$A$1,G$2+6*(ROW(18:18)-4),0,6,1)))^2/9)</f>
        <v>1</v>
      </c>
    </row>
    <row r="19" spans="1:13" x14ac:dyDescent="0.25">
      <c r="A19" s="30">
        <f>ps!A18</f>
        <v>202</v>
      </c>
      <c r="B19" s="7" t="str">
        <f>ps!D18</f>
        <v xml:space="preserve">Give your animal stripes </v>
      </c>
      <c r="C19" t="str">
        <f>ps!G18</f>
        <v>L</v>
      </c>
      <c r="D19">
        <f>ps!H18</f>
        <v>500</v>
      </c>
      <c r="E19">
        <f>IF(ISBLANK($G$2),D19,ps!I18)</f>
        <v>500</v>
      </c>
      <c r="F19" s="44">
        <f t="shared" si="1"/>
        <v>1</v>
      </c>
      <c r="G19">
        <f ca="1">IF(ISBLANK($G$2),1,(SUM(OFFSET(Random!$A$1,G$2+6*(ROW(19:19)-4),0,6,1)))^2/9)</f>
        <v>1</v>
      </c>
    </row>
    <row r="20" spans="1:13" ht="36.75" x14ac:dyDescent="0.25">
      <c r="A20" s="30">
        <f>ps!A19</f>
        <v>203</v>
      </c>
      <c r="B20" s="38" t="str">
        <f>ps!D19</f>
        <v xml:space="preserve">Make a cart for the baby (or add a place for the baby on the transport) </v>
      </c>
      <c r="C20" t="str">
        <f>ps!G19</f>
        <v>M</v>
      </c>
      <c r="D20">
        <f>ps!H19</f>
        <v>300</v>
      </c>
      <c r="E20">
        <f>IF(ISBLANK($G$2),D20,ps!I19)</f>
        <v>300</v>
      </c>
      <c r="F20" s="44">
        <f t="shared" si="1"/>
        <v>1</v>
      </c>
      <c r="G20">
        <f ca="1">IF(ISBLANK($G$2),1,(SUM(OFFSET(Random!$A$1,G$2+6*(ROW(20:20)-4),0,6,1)))^2/9)</f>
        <v>1</v>
      </c>
    </row>
    <row r="21" spans="1:13" ht="24.75" x14ac:dyDescent="0.25">
      <c r="A21" s="30">
        <f>ps!A20</f>
        <v>204</v>
      </c>
      <c r="B21" s="38" t="str">
        <f>ps!D20</f>
        <v>Make the animal at least 10cm high</v>
      </c>
      <c r="C21" t="str">
        <f>ps!G20</f>
        <v>M</v>
      </c>
      <c r="D21">
        <f>ps!H20</f>
        <v>300</v>
      </c>
      <c r="E21">
        <f>IF(ISBLANK($G$2),D21,ps!I20)</f>
        <v>300</v>
      </c>
      <c r="F21" s="44">
        <f t="shared" si="1"/>
        <v>1</v>
      </c>
      <c r="G21">
        <f ca="1">IF(ISBLANK($G$2),1,(SUM(OFFSET(Random!$A$1,G$2+6*(ROW(21:21)-4),0,6,1)))^2/9)</f>
        <v>1</v>
      </c>
    </row>
    <row r="22" spans="1:13" ht="24.75" x14ac:dyDescent="0.25">
      <c r="A22" s="30">
        <f>ps!A21</f>
        <v>205</v>
      </c>
      <c r="B22" s="38" t="str">
        <f>ps!D21</f>
        <v>Make the animal at least 10cm long</v>
      </c>
      <c r="C22" t="str">
        <f>ps!G21</f>
        <v>S</v>
      </c>
      <c r="D22">
        <f>ps!H21</f>
        <v>150</v>
      </c>
      <c r="E22">
        <f>IF(ISBLANK($G$2),D22,ps!I21)</f>
        <v>150</v>
      </c>
      <c r="F22" s="44">
        <f t="shared" si="1"/>
        <v>1</v>
      </c>
      <c r="G22">
        <f ca="1">IF(ISBLANK($G$2),1,(SUM(OFFSET(Random!$A$1,G$2+6*(ROW(22:22)-4),0,6,1)))^2/9)</f>
        <v>1</v>
      </c>
    </row>
    <row r="23" spans="1:13" ht="30" x14ac:dyDescent="0.25">
      <c r="A23" s="30">
        <f>ps!A22</f>
        <v>206</v>
      </c>
      <c r="B23" s="7" t="str">
        <f>ps!D22</f>
        <v>Give your animal tusks or fangs</v>
      </c>
      <c r="C23" t="str">
        <f>ps!G22</f>
        <v>M</v>
      </c>
      <c r="D23">
        <f>ps!H22</f>
        <v>300</v>
      </c>
      <c r="E23">
        <f>IF(ISBLANK($G$2),D23,ps!I22)</f>
        <v>300</v>
      </c>
      <c r="F23" s="44">
        <f t="shared" si="1"/>
        <v>1</v>
      </c>
      <c r="G23">
        <f ca="1">IF(ISBLANK($G$2),1,(SUM(OFFSET(Random!$A$1,G$2+6*(ROW(23:23)-4),0,6,1)))^2/9)</f>
        <v>1</v>
      </c>
    </row>
    <row r="24" spans="1:13" ht="30" x14ac:dyDescent="0.25">
      <c r="A24" s="30">
        <f>ps!A23</f>
        <v>207</v>
      </c>
      <c r="B24" s="7" t="str">
        <f>ps!D23</f>
        <v>Enlarge your enclosure to take the baby</v>
      </c>
      <c r="C24" t="str">
        <f>ps!G23</f>
        <v>M</v>
      </c>
      <c r="D24">
        <f>ps!H23</f>
        <v>300</v>
      </c>
      <c r="E24">
        <f>IF(ISBLANK($G$2),D24,ps!I23)</f>
        <v>300</v>
      </c>
      <c r="F24" s="44">
        <f t="shared" si="1"/>
        <v>1</v>
      </c>
      <c r="G24">
        <f ca="1">IF(ISBLANK($G$2),1,(SUM(OFFSET(Random!$A$1,G$2+6*(ROW(24:24)-4),0,6,1)))^2/9)</f>
        <v>1</v>
      </c>
    </row>
    <row r="25" spans="1:13" ht="30" x14ac:dyDescent="0.25">
      <c r="A25" s="30">
        <f>ps!A24</f>
        <v>208</v>
      </c>
      <c r="B25" s="7" t="str">
        <f>ps!D24</f>
        <v>Make the enclosure at least 10 cm by 10 cm</v>
      </c>
      <c r="C25" t="str">
        <f>ps!G24</f>
        <v>M</v>
      </c>
      <c r="D25">
        <f>ps!H24</f>
        <v>300</v>
      </c>
      <c r="E25">
        <f>IF(ISBLANK($G$2),D25,ps!I24)</f>
        <v>300</v>
      </c>
      <c r="F25" s="44">
        <f t="shared" si="1"/>
        <v>1</v>
      </c>
      <c r="G25">
        <f ca="1">IF(ISBLANK($G$2),1,(SUM(OFFSET(Random!$A$1,G$2+6*(ROW(25:25)-4),0,6,1)))^2/9)</f>
        <v>1</v>
      </c>
    </row>
    <row r="26" spans="1:13" x14ac:dyDescent="0.25">
      <c r="A26" s="30">
        <f>ps!A25</f>
        <v>209</v>
      </c>
      <c r="B26" s="7" t="str">
        <f>ps!D25</f>
        <v>Give the animal 6 legs</v>
      </c>
      <c r="C26" t="str">
        <f>ps!G25</f>
        <v>M</v>
      </c>
      <c r="D26">
        <f>ps!H25</f>
        <v>300</v>
      </c>
      <c r="E26">
        <f>IF(ISBLANK($G$2),D26,ps!I25)</f>
        <v>300</v>
      </c>
      <c r="F26" s="44">
        <f t="shared" si="1"/>
        <v>1</v>
      </c>
      <c r="G26">
        <f ca="1">IF(ISBLANK($G$2),1,(SUM(OFFSET(Random!$A$1,G$2+6*(ROW(26:26)-4),0,6,1)))^2/9)</f>
        <v>1</v>
      </c>
    </row>
    <row r="27" spans="1:13" ht="30" x14ac:dyDescent="0.25">
      <c r="A27" s="30">
        <f>ps!A26</f>
        <v>210</v>
      </c>
      <c r="B27" s="7" t="str">
        <f>ps!D26</f>
        <v>Give your animal a second head</v>
      </c>
      <c r="C27" t="str">
        <f>ps!G26</f>
        <v>S</v>
      </c>
      <c r="D27">
        <f>ps!H26</f>
        <v>150</v>
      </c>
      <c r="E27">
        <f>IF(ISBLANK($G$2),D27,ps!I26)</f>
        <v>150</v>
      </c>
      <c r="F27" s="44">
        <f t="shared" si="1"/>
        <v>1</v>
      </c>
      <c r="G27">
        <f ca="1">IF(ISBLANK($G$2),1,(SUM(OFFSET(Random!$A$1,G$2+6*(ROW(27:27)-4),0,6,1)))^2/9)</f>
        <v>1</v>
      </c>
    </row>
    <row r="28" spans="1:13" x14ac:dyDescent="0.25">
      <c r="A28" s="30">
        <f>ps!A27</f>
        <v>211</v>
      </c>
      <c r="B28" s="7" t="str">
        <f>ps!D27</f>
        <v>Give your animal a tail</v>
      </c>
      <c r="C28" t="str">
        <f>ps!G27</f>
        <v>S</v>
      </c>
      <c r="D28">
        <f>ps!H27</f>
        <v>150</v>
      </c>
      <c r="E28">
        <f>IF(ISBLANK($G$2),D28,ps!I27)</f>
        <v>150</v>
      </c>
      <c r="F28" s="44">
        <f t="shared" si="1"/>
        <v>1</v>
      </c>
      <c r="G28">
        <f ca="1">IF(ISBLANK($G$2),1,(SUM(OFFSET(Random!$A$1,G$2+6*(ROW(28:28)-4),0,6,1)))^2/9)</f>
        <v>1</v>
      </c>
    </row>
    <row r="29" spans="1:13" x14ac:dyDescent="0.25">
      <c r="A29" s="30">
        <f>ps!A28</f>
        <v>212</v>
      </c>
      <c r="B29" s="7" t="str">
        <f>ps!D28</f>
        <v>Give your animal a mouth</v>
      </c>
      <c r="C29" t="str">
        <f>ps!G28</f>
        <v>M</v>
      </c>
      <c r="D29">
        <f>ps!H28</f>
        <v>300</v>
      </c>
      <c r="E29">
        <f>IF(ISBLANK($G$2),D29,ps!I28)</f>
        <v>300</v>
      </c>
      <c r="F29" s="44">
        <f t="shared" si="1"/>
        <v>1</v>
      </c>
      <c r="G29">
        <f ca="1">IF(ISBLANK($G$2),1,(SUM(OFFSET(Random!$A$1,G$2+6*(ROW(29:29)-4),0,6,1)))^2/9)</f>
        <v>1</v>
      </c>
    </row>
    <row r="30" spans="1:13" x14ac:dyDescent="0.25">
      <c r="A30" s="31"/>
      <c r="B30" s="28"/>
      <c r="C30" s="27"/>
      <c r="D30" s="27"/>
      <c r="E30" s="27"/>
      <c r="F30" s="45"/>
      <c r="G30" s="27">
        <v>1</v>
      </c>
      <c r="H30" s="31"/>
      <c r="I30" s="31"/>
      <c r="J30" s="31"/>
      <c r="K30" s="31"/>
      <c r="L30" s="31"/>
      <c r="M30" s="31"/>
    </row>
    <row r="31" spans="1:13" ht="30" x14ac:dyDescent="0.25">
      <c r="A31" s="30">
        <f>ps!A29</f>
        <v>301</v>
      </c>
      <c r="B31" s="7" t="str">
        <f>ps!D29</f>
        <v>Put a gate on the enclosure to allow the animal egress</v>
      </c>
      <c r="C31" t="str">
        <f>ps!G29</f>
        <v>S</v>
      </c>
      <c r="D31">
        <f>ps!H29</f>
        <v>150</v>
      </c>
      <c r="E31">
        <f>IF(ISBLANK($G$2),D31,ps!I29)</f>
        <v>150</v>
      </c>
      <c r="F31" s="44">
        <f t="shared" ref="F31:F33" si="2">IF(ISBLANK($G$2),1,IF(COUNT(H31:M31)&lt;=1,2,IF(COUNT(H31:M31)=2,1.25,1)))</f>
        <v>1</v>
      </c>
      <c r="G31">
        <f ca="1">IF(ISBLANK($G$2),1,(SUM(OFFSET(Random!$A$1,G$2+6*(ROW(31:31)-4),0,6,1)))^2/9)</f>
        <v>1</v>
      </c>
    </row>
    <row r="32" spans="1:13" ht="30" x14ac:dyDescent="0.25">
      <c r="A32" s="30">
        <f>ps!A30</f>
        <v>302</v>
      </c>
      <c r="B32" s="7" t="str">
        <f>ps!D30</f>
        <v>Make the enclosure at least 4 blocks high</v>
      </c>
      <c r="C32" t="str">
        <f>ps!G30</f>
        <v>S</v>
      </c>
      <c r="D32">
        <f>ps!H30</f>
        <v>150</v>
      </c>
      <c r="E32">
        <f>IF(ISBLANK($G$2),D32,ps!I30)</f>
        <v>150</v>
      </c>
      <c r="F32" s="44">
        <f t="shared" si="2"/>
        <v>1</v>
      </c>
      <c r="G32">
        <f ca="1">IF(ISBLANK($G$2),1,(SUM(OFFSET(Random!$A$1,G$2+6*(ROW(32:32)-4),0,6,1)))^2/9)</f>
        <v>1</v>
      </c>
    </row>
    <row r="33" spans="1:13" x14ac:dyDescent="0.25">
      <c r="A33" s="30">
        <f>ps!A31</f>
        <v>400</v>
      </c>
      <c r="B33" s="7" t="str">
        <f>ps!D31</f>
        <v>Aesthetics</v>
      </c>
      <c r="C33" t="str">
        <f>ps!G31</f>
        <v>XL</v>
      </c>
      <c r="D33">
        <f>ps!H31</f>
        <v>1000</v>
      </c>
      <c r="E33">
        <f>IF(ISBLANK($G$2),D33,ps!I31)</f>
        <v>1000</v>
      </c>
      <c r="F33" s="44">
        <f t="shared" si="2"/>
        <v>1</v>
      </c>
      <c r="G33">
        <f ca="1">IF(ISBLANK($G$2),1,(SUM(OFFSET(Random!$A$1,G$2+6*(ROW(33:33)-4),0,6,1)))^2/9)</f>
        <v>1</v>
      </c>
    </row>
    <row r="34" spans="1:13" x14ac:dyDescent="0.25">
      <c r="G34" t="s">
        <v>93</v>
      </c>
      <c r="H34" s="30">
        <f t="shared" ref="H34:L34" si="3">SUMPRODUCT(H4:H33,$D4:$D33)</f>
        <v>0</v>
      </c>
      <c r="I34" s="30">
        <f t="shared" si="3"/>
        <v>0</v>
      </c>
      <c r="J34" s="30">
        <f t="shared" si="3"/>
        <v>0</v>
      </c>
      <c r="K34" s="30">
        <f t="shared" si="3"/>
        <v>0</v>
      </c>
      <c r="L34" s="30">
        <f t="shared" si="3"/>
        <v>0</v>
      </c>
      <c r="M34" s="30">
        <f t="shared" ref="M34" si="4">SUMPRODUCT(M4:M33,$D4:$D33)</f>
        <v>0</v>
      </c>
    </row>
    <row r="35" spans="1:13" x14ac:dyDescent="0.25">
      <c r="G35" t="s">
        <v>121</v>
      </c>
      <c r="H35" s="30">
        <f>SUMPRODUCT(H4:H33,$E4:$E33)</f>
        <v>0</v>
      </c>
      <c r="I35" s="30">
        <f t="shared" ref="I35:L35" si="5">SUMPRODUCT(I4:I33,$E4:$E33)</f>
        <v>0</v>
      </c>
      <c r="J35" s="30">
        <f t="shared" si="5"/>
        <v>0</v>
      </c>
      <c r="K35" s="30">
        <f t="shared" si="5"/>
        <v>0</v>
      </c>
      <c r="L35" s="30">
        <f t="shared" si="5"/>
        <v>0</v>
      </c>
      <c r="M35" s="30">
        <f t="shared" ref="M35" si="6">SUMPRODUCT(M4:M33,$E4:$E33)</f>
        <v>0</v>
      </c>
    </row>
    <row r="36" spans="1:13" x14ac:dyDescent="0.25">
      <c r="G36" t="s">
        <v>135</v>
      </c>
      <c r="H36" s="30">
        <f>SUMPRODUCT(H4:H33,$E4:$E33,$F4:$F33)</f>
        <v>0</v>
      </c>
      <c r="I36" s="30">
        <f t="shared" ref="I36:L36" si="7">SUMPRODUCT(I4:I33,$E4:$E33,$F4:$F33)</f>
        <v>0</v>
      </c>
      <c r="J36" s="30">
        <f t="shared" si="7"/>
        <v>0</v>
      </c>
      <c r="K36" s="30">
        <f t="shared" si="7"/>
        <v>0</v>
      </c>
      <c r="L36" s="30">
        <f t="shared" si="7"/>
        <v>0</v>
      </c>
      <c r="M36" s="30">
        <f t="shared" ref="M36" si="8">SUMPRODUCT(M4:M33,$E4:$E33,$F4:$F33)</f>
        <v>0</v>
      </c>
    </row>
    <row r="37" spans="1:13" x14ac:dyDescent="0.25">
      <c r="G37" t="s">
        <v>94</v>
      </c>
      <c r="H37" s="30">
        <f ca="1">SUMPRODUCT($E$4:$E$33,$F$4:$F$33,$G$4:$G$33,H4:H33)</f>
        <v>0</v>
      </c>
      <c r="I37" s="30">
        <f t="shared" ref="I37:L37" ca="1" si="9">SUMPRODUCT($E$4:$E$33,$F$4:$F$33,$G$4:$G$33,I4:I33)</f>
        <v>0</v>
      </c>
      <c r="J37" s="30">
        <f t="shared" ca="1" si="9"/>
        <v>0</v>
      </c>
      <c r="K37" s="30">
        <f t="shared" ca="1" si="9"/>
        <v>0</v>
      </c>
      <c r="L37" s="30">
        <f t="shared" ca="1" si="9"/>
        <v>0</v>
      </c>
      <c r="M37" s="30">
        <f t="shared" ref="M37" ca="1" si="10">SUMPRODUCT($E$4:$E$33,$F$4:$F$33,$G$4:$G$33,M4:M33)</f>
        <v>0</v>
      </c>
    </row>
    <row r="38" spans="1:13" x14ac:dyDescent="0.25">
      <c r="G38" t="s">
        <v>95</v>
      </c>
      <c r="H38" s="30">
        <f ca="1">RANK(H37,$H$37:$M$37)</f>
        <v>1</v>
      </c>
      <c r="I38" s="30">
        <f t="shared" ref="I38:M38" ca="1" si="11">RANK(I37,$H$37:$M$37)</f>
        <v>1</v>
      </c>
      <c r="J38" s="30">
        <f t="shared" ca="1" si="11"/>
        <v>1</v>
      </c>
      <c r="K38" s="30">
        <f t="shared" ca="1" si="11"/>
        <v>1</v>
      </c>
      <c r="L38" s="30">
        <f t="shared" ca="1" si="11"/>
        <v>1</v>
      </c>
      <c r="M38" s="30">
        <f t="shared" ca="1" si="11"/>
        <v>1</v>
      </c>
    </row>
  </sheetData>
  <autoFilter ref="A1:M38"/>
  <conditionalFormatting sqref="A18:B29 A31:B33 G18:G29 G31:G33 M31:M33 M18:M29 M4:M16 A4:G16">
    <cfRule type="expression" dxfId="191" priority="43">
      <formula>$G4&lt;0.6</formula>
    </cfRule>
    <cfRule type="expression" dxfId="190" priority="44">
      <formula>$G4&gt;1.5</formula>
    </cfRule>
  </conditionalFormatting>
  <conditionalFormatting sqref="D18:D29">
    <cfRule type="expression" dxfId="189" priority="29">
      <formula>$G18&lt;0.6</formula>
    </cfRule>
    <cfRule type="expression" dxfId="188" priority="30">
      <formula>$G18&gt;1.5</formula>
    </cfRule>
  </conditionalFormatting>
  <conditionalFormatting sqref="C18:C29">
    <cfRule type="expression" dxfId="187" priority="39">
      <formula>$G18&lt;0.6</formula>
    </cfRule>
    <cfRule type="expression" dxfId="186" priority="40">
      <formula>$G18&gt;1.5</formula>
    </cfRule>
  </conditionalFormatting>
  <conditionalFormatting sqref="C31:C33">
    <cfRule type="expression" dxfId="185" priority="35">
      <formula>$G31&lt;0.6</formula>
    </cfRule>
    <cfRule type="expression" dxfId="184" priority="36">
      <formula>$G31&gt;1.5</formula>
    </cfRule>
  </conditionalFormatting>
  <conditionalFormatting sqref="D31:D33">
    <cfRule type="expression" dxfId="183" priority="27">
      <formula>$G31&lt;0.6</formula>
    </cfRule>
    <cfRule type="expression" dxfId="182" priority="28">
      <formula>$G31&gt;1.5</formula>
    </cfRule>
  </conditionalFormatting>
  <conditionalFormatting sqref="A17:C17">
    <cfRule type="expression" dxfId="181" priority="19">
      <formula>$G17&lt;0.6</formula>
    </cfRule>
    <cfRule type="expression" dxfId="180" priority="20">
      <formula>$G17&gt;1.5</formula>
    </cfRule>
  </conditionalFormatting>
  <conditionalFormatting sqref="D17:F17">
    <cfRule type="expression" dxfId="179" priority="17">
      <formula>$G17&lt;0.6</formula>
    </cfRule>
    <cfRule type="expression" dxfId="178" priority="18">
      <formula>$G17&gt;1.5</formula>
    </cfRule>
  </conditionalFormatting>
  <conditionalFormatting sqref="G17 M17">
    <cfRule type="expression" dxfId="177" priority="21">
      <formula>$G17&lt;0.6</formula>
    </cfRule>
    <cfRule type="expression" dxfId="176" priority="22">
      <formula>$G17&gt;1.5</formula>
    </cfRule>
  </conditionalFormatting>
  <conditionalFormatting sqref="H4:L33">
    <cfRule type="expression" dxfId="175" priority="9">
      <formula>$G4&lt;0.6</formula>
    </cfRule>
    <cfRule type="expression" dxfId="174" priority="10">
      <formula>$G4&gt;1.5</formula>
    </cfRule>
  </conditionalFormatting>
  <conditionalFormatting sqref="G30 M30">
    <cfRule type="expression" dxfId="173" priority="15">
      <formula>$G30&lt;0.6</formula>
    </cfRule>
    <cfRule type="expression" dxfId="172" priority="16">
      <formula>$G30&gt;1.5</formula>
    </cfRule>
  </conditionalFormatting>
  <conditionalFormatting sqref="A30:C30">
    <cfRule type="expression" dxfId="171" priority="13">
      <formula>$G30&lt;0.6</formula>
    </cfRule>
    <cfRule type="expression" dxfId="170" priority="14">
      <formula>$G30&gt;1.5</formula>
    </cfRule>
  </conditionalFormatting>
  <conditionalFormatting sqref="D30:F30">
    <cfRule type="expression" dxfId="169" priority="11">
      <formula>$G30&lt;0.6</formula>
    </cfRule>
    <cfRule type="expression" dxfId="168" priority="12">
      <formula>$G30&gt;1.5</formula>
    </cfRule>
  </conditionalFormatting>
  <conditionalFormatting sqref="E18:F29">
    <cfRule type="expression" dxfId="167" priority="3">
      <formula>$G18&lt;0.6</formula>
    </cfRule>
    <cfRule type="expression" dxfId="166" priority="4">
      <formula>$G18&gt;1.5</formula>
    </cfRule>
  </conditionalFormatting>
  <conditionalFormatting sqref="E31:F33">
    <cfRule type="expression" dxfId="165" priority="1">
      <formula>$G31&lt;0.6</formula>
    </cfRule>
    <cfRule type="expression" dxfId="164" priority="2">
      <formula>$G31&gt;1.5</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6"/>
  <sheetViews>
    <sheetView workbookViewId="0">
      <selection activeCell="A11" sqref="A11:B16"/>
    </sheetView>
  </sheetViews>
  <sheetFormatPr defaultRowHeight="15" x14ac:dyDescent="0.25"/>
  <cols>
    <col min="1" max="1" width="12.5703125" bestFit="1" customWidth="1"/>
    <col min="2" max="2" width="20.28515625" bestFit="1" customWidth="1"/>
  </cols>
  <sheetData>
    <row r="3" spans="1:2" x14ac:dyDescent="0.25">
      <c r="A3" s="33" t="s">
        <v>111</v>
      </c>
      <c r="B3" t="s">
        <v>117</v>
      </c>
    </row>
    <row r="4" spans="1:2" x14ac:dyDescent="0.25">
      <c r="A4" s="34" t="s">
        <v>112</v>
      </c>
      <c r="B4" s="35">
        <v>4</v>
      </c>
    </row>
    <row r="5" spans="1:2" x14ac:dyDescent="0.25">
      <c r="A5" s="34" t="s">
        <v>113</v>
      </c>
      <c r="B5" s="35">
        <v>14</v>
      </c>
    </row>
    <row r="6" spans="1:2" x14ac:dyDescent="0.25">
      <c r="A6" s="34" t="s">
        <v>33</v>
      </c>
      <c r="B6" s="35">
        <v>2</v>
      </c>
    </row>
    <row r="7" spans="1:2" x14ac:dyDescent="0.25">
      <c r="A7" s="34" t="s">
        <v>114</v>
      </c>
      <c r="B7" s="35">
        <v>9</v>
      </c>
    </row>
    <row r="8" spans="1:2" x14ac:dyDescent="0.25">
      <c r="A8" s="34" t="s">
        <v>115</v>
      </c>
      <c r="B8" s="35">
        <v>1</v>
      </c>
    </row>
    <row r="9" spans="1:2" x14ac:dyDescent="0.25">
      <c r="A9" s="34" t="s">
        <v>116</v>
      </c>
      <c r="B9" s="35">
        <v>30</v>
      </c>
    </row>
    <row r="11" spans="1:2" x14ac:dyDescent="0.25">
      <c r="A11" s="30" t="s">
        <v>119</v>
      </c>
      <c r="B11" s="30" t="s">
        <v>120</v>
      </c>
    </row>
    <row r="12" spans="1:2" x14ac:dyDescent="0.25">
      <c r="A12" s="30" t="s">
        <v>112</v>
      </c>
      <c r="B12" s="36">
        <v>500</v>
      </c>
    </row>
    <row r="13" spans="1:2" x14ac:dyDescent="0.25">
      <c r="A13" s="30" t="s">
        <v>113</v>
      </c>
      <c r="B13" s="36">
        <v>300</v>
      </c>
    </row>
    <row r="14" spans="1:2" x14ac:dyDescent="0.25">
      <c r="A14" s="30" t="s">
        <v>33</v>
      </c>
      <c r="B14" s="36">
        <v>0</v>
      </c>
    </row>
    <row r="15" spans="1:2" x14ac:dyDescent="0.25">
      <c r="A15" s="30" t="s">
        <v>114</v>
      </c>
      <c r="B15" s="36">
        <v>150</v>
      </c>
    </row>
    <row r="16" spans="1:2" x14ac:dyDescent="0.25">
      <c r="A16" s="30" t="s">
        <v>115</v>
      </c>
      <c r="B16" s="36">
        <v>1000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00"/>
  <sheetViews>
    <sheetView workbookViewId="0"/>
  </sheetViews>
  <sheetFormatPr defaultRowHeight="15" x14ac:dyDescent="0.25"/>
  <sheetData>
    <row r="1" spans="1:1" x14ac:dyDescent="0.25">
      <c r="A1">
        <v>0.77132034627485835</v>
      </c>
    </row>
    <row r="2" spans="1:1" x14ac:dyDescent="0.25">
      <c r="A2">
        <v>0.11404968169654095</v>
      </c>
    </row>
    <row r="3" spans="1:1" x14ac:dyDescent="0.25">
      <c r="A3">
        <v>0.24424510629617535</v>
      </c>
    </row>
    <row r="4" spans="1:1" x14ac:dyDescent="0.25">
      <c r="A4">
        <v>0.88586417415947827</v>
      </c>
    </row>
    <row r="5" spans="1:1" x14ac:dyDescent="0.25">
      <c r="A5">
        <v>0.84935530942947035</v>
      </c>
    </row>
    <row r="6" spans="1:1" x14ac:dyDescent="0.25">
      <c r="A6">
        <v>0.73982310610605917</v>
      </c>
    </row>
    <row r="7" spans="1:1" x14ac:dyDescent="0.25">
      <c r="A7">
        <v>0.56259624082726478</v>
      </c>
    </row>
    <row r="8" spans="1:1" x14ac:dyDescent="0.25">
      <c r="A8">
        <v>0.52535771627063643</v>
      </c>
    </row>
    <row r="9" spans="1:1" x14ac:dyDescent="0.25">
      <c r="A9">
        <v>0.3670843273677562</v>
      </c>
    </row>
    <row r="10" spans="1:1" x14ac:dyDescent="0.25">
      <c r="A10">
        <v>0.31272314637401744</v>
      </c>
    </row>
    <row r="11" spans="1:1" x14ac:dyDescent="0.25">
      <c r="A11">
        <v>0.71619379025635266</v>
      </c>
    </row>
    <row r="12" spans="1:1" x14ac:dyDescent="0.25">
      <c r="A12">
        <v>0.84353807912058365</v>
      </c>
    </row>
    <row r="13" spans="1:1" x14ac:dyDescent="0.25">
      <c r="A13">
        <v>0.55733355803550888</v>
      </c>
    </row>
    <row r="14" spans="1:1" x14ac:dyDescent="0.25">
      <c r="A14">
        <v>0.45197169457431485</v>
      </c>
    </row>
    <row r="15" spans="1:1" x14ac:dyDescent="0.25">
      <c r="A15">
        <v>0.62595893155042781</v>
      </c>
    </row>
    <row r="16" spans="1:1" x14ac:dyDescent="0.25">
      <c r="A16">
        <v>2.0107695109995771E-2</v>
      </c>
    </row>
    <row r="17" spans="1:1" x14ac:dyDescent="0.25">
      <c r="A17">
        <v>0.65421776543928134</v>
      </c>
    </row>
    <row r="18" spans="1:1" x14ac:dyDescent="0.25">
      <c r="A18">
        <v>0.94313540013671537</v>
      </c>
    </row>
    <row r="19" spans="1:1" x14ac:dyDescent="0.25">
      <c r="A19">
        <v>0.73179556916811883</v>
      </c>
    </row>
    <row r="20" spans="1:1" x14ac:dyDescent="0.25">
      <c r="A20">
        <v>0.52286928850452374</v>
      </c>
    </row>
    <row r="21" spans="1:1" x14ac:dyDescent="0.25">
      <c r="A21">
        <v>0.8798166259739334</v>
      </c>
    </row>
    <row r="22" spans="1:1" x14ac:dyDescent="0.25">
      <c r="A22">
        <v>0.21798603205092648</v>
      </c>
    </row>
    <row r="23" spans="1:1" x14ac:dyDescent="0.25">
      <c r="A23">
        <v>0.44897482198023153</v>
      </c>
    </row>
    <row r="24" spans="1:1" x14ac:dyDescent="0.25">
      <c r="A24">
        <v>0.76796599882385708</v>
      </c>
    </row>
    <row r="25" spans="1:1" x14ac:dyDescent="0.25">
      <c r="A25">
        <v>0.67894659057583118</v>
      </c>
    </row>
    <row r="26" spans="1:1" x14ac:dyDescent="0.25">
      <c r="A26">
        <v>0.44351306057049134</v>
      </c>
    </row>
    <row r="27" spans="1:1" x14ac:dyDescent="0.25">
      <c r="A27">
        <v>0.70890825124634294</v>
      </c>
    </row>
    <row r="28" spans="1:1" x14ac:dyDescent="0.25">
      <c r="A28">
        <v>0.5799107023922907</v>
      </c>
    </row>
    <row r="29" spans="1:1" x14ac:dyDescent="0.25">
      <c r="A29">
        <v>0.55532261969476404</v>
      </c>
    </row>
    <row r="30" spans="1:1" x14ac:dyDescent="0.25">
      <c r="A30">
        <v>0.88146413930883294</v>
      </c>
    </row>
    <row r="31" spans="1:1" x14ac:dyDescent="0.25">
      <c r="A31">
        <v>0.97823503310018955</v>
      </c>
    </row>
    <row r="32" spans="1:1" x14ac:dyDescent="0.25">
      <c r="A32">
        <v>1.3786455753436289E-2</v>
      </c>
    </row>
    <row r="33" spans="1:1" x14ac:dyDescent="0.25">
      <c r="A33">
        <v>0.52946986700991905</v>
      </c>
    </row>
    <row r="34" spans="1:1" x14ac:dyDescent="0.25">
      <c r="A34">
        <v>0.99847159669058583</v>
      </c>
    </row>
    <row r="35" spans="1:1" x14ac:dyDescent="0.25">
      <c r="A35">
        <v>0.33564944235292926</v>
      </c>
    </row>
    <row r="36" spans="1:1" x14ac:dyDescent="0.25">
      <c r="A36">
        <v>0.28422548494285027</v>
      </c>
    </row>
    <row r="37" spans="1:1" x14ac:dyDescent="0.25">
      <c r="A37">
        <v>0.30581358379755008</v>
      </c>
    </row>
    <row r="38" spans="1:1" x14ac:dyDescent="0.25">
      <c r="A38">
        <v>0.40614514708098315</v>
      </c>
    </row>
    <row r="39" spans="1:1" x14ac:dyDescent="0.25">
      <c r="A39">
        <v>9.1897911663678777E-2</v>
      </c>
    </row>
    <row r="40" spans="1:1" x14ac:dyDescent="0.25">
      <c r="A40">
        <v>0.20740661601131172</v>
      </c>
    </row>
    <row r="41" spans="1:1" x14ac:dyDescent="0.25">
      <c r="A41">
        <v>3.9796716202352589E-2</v>
      </c>
    </row>
    <row r="42" spans="1:1" x14ac:dyDescent="0.25">
      <c r="A42">
        <v>0.7509321813070271</v>
      </c>
    </row>
    <row r="43" spans="1:1" x14ac:dyDescent="0.25">
      <c r="A43">
        <v>0.98883819431251097</v>
      </c>
    </row>
    <row r="44" spans="1:1" x14ac:dyDescent="0.25">
      <c r="A44">
        <v>0.61244263733632776</v>
      </c>
    </row>
    <row r="45" spans="1:1" x14ac:dyDescent="0.25">
      <c r="A45">
        <v>0.4878104311344833</v>
      </c>
    </row>
    <row r="46" spans="1:1" x14ac:dyDescent="0.25">
      <c r="A46">
        <v>7.7829396720609401E-2</v>
      </c>
    </row>
    <row r="47" spans="1:1" x14ac:dyDescent="0.25">
      <c r="A47">
        <v>0.51717704602486969</v>
      </c>
    </row>
    <row r="48" spans="1:1" x14ac:dyDescent="0.25">
      <c r="A48">
        <v>0.35758248305677853</v>
      </c>
    </row>
    <row r="49" spans="1:1" x14ac:dyDescent="0.25">
      <c r="A49">
        <v>0.87598020749126027</v>
      </c>
    </row>
    <row r="50" spans="1:1" x14ac:dyDescent="0.25">
      <c r="A50">
        <v>0.24054953900314013</v>
      </c>
    </row>
    <row r="51" spans="1:1" x14ac:dyDescent="0.25">
      <c r="A51">
        <v>0.689567531340045</v>
      </c>
    </row>
    <row r="52" spans="1:1" x14ac:dyDescent="0.25">
      <c r="A52">
        <v>0.2227195085640995</v>
      </c>
    </row>
    <row r="53" spans="1:1" x14ac:dyDescent="0.25">
      <c r="A53">
        <v>0.29160744634322666</v>
      </c>
    </row>
    <row r="54" spans="1:1" x14ac:dyDescent="0.25">
      <c r="A54">
        <v>0.88712729163078852</v>
      </c>
    </row>
    <row r="55" spans="1:1" x14ac:dyDescent="0.25">
      <c r="A55">
        <v>0.95659959327633526</v>
      </c>
    </row>
    <row r="56" spans="1:1" x14ac:dyDescent="0.25">
      <c r="A56">
        <v>0.2739616600942294</v>
      </c>
    </row>
    <row r="57" spans="1:1" x14ac:dyDescent="0.25">
      <c r="A57">
        <v>0.24674892325003706</v>
      </c>
    </row>
    <row r="58" spans="1:1" x14ac:dyDescent="0.25">
      <c r="A58">
        <v>0.82761500834168633</v>
      </c>
    </row>
    <row r="59" spans="1:1" x14ac:dyDescent="0.25">
      <c r="A59">
        <v>0.81908633886508142</v>
      </c>
    </row>
    <row r="60" spans="1:1" x14ac:dyDescent="0.25">
      <c r="A60">
        <v>0.57599520255790437</v>
      </c>
    </row>
    <row r="61" spans="1:1" x14ac:dyDescent="0.25">
      <c r="A61">
        <v>0.52409664832657099</v>
      </c>
    </row>
    <row r="62" spans="1:1" x14ac:dyDescent="0.25">
      <c r="A62">
        <v>0.45338466747617567</v>
      </c>
    </row>
    <row r="63" spans="1:1" x14ac:dyDescent="0.25">
      <c r="A63">
        <v>0.20683923483831068</v>
      </c>
    </row>
    <row r="64" spans="1:1" x14ac:dyDescent="0.25">
      <c r="A64">
        <v>0.38926625399553927</v>
      </c>
    </row>
    <row r="65" spans="1:1" x14ac:dyDescent="0.25">
      <c r="A65">
        <v>0.40585819090774811</v>
      </c>
    </row>
    <row r="66" spans="1:1" x14ac:dyDescent="0.25">
      <c r="A66">
        <v>0.50439046584418668</v>
      </c>
    </row>
    <row r="67" spans="1:1" x14ac:dyDescent="0.25">
      <c r="A67">
        <v>0.91365823442877192</v>
      </c>
    </row>
    <row r="68" spans="1:1" x14ac:dyDescent="0.25">
      <c r="A68">
        <v>0.49400596074079461</v>
      </c>
    </row>
    <row r="69" spans="1:1" x14ac:dyDescent="0.25">
      <c r="A69">
        <v>0.15732900630185676</v>
      </c>
    </row>
    <row r="70" spans="1:1" x14ac:dyDescent="0.25">
      <c r="A70">
        <v>0.20012453837140731</v>
      </c>
    </row>
    <row r="71" spans="1:1" x14ac:dyDescent="0.25">
      <c r="A71">
        <v>0.79130155416949599</v>
      </c>
    </row>
    <row r="72" spans="1:1" x14ac:dyDescent="0.25">
      <c r="A72">
        <v>0.7953184700114887</v>
      </c>
    </row>
    <row r="73" spans="1:1" x14ac:dyDescent="0.25">
      <c r="A73">
        <v>0.16571543722502435</v>
      </c>
    </row>
    <row r="74" spans="1:1" x14ac:dyDescent="0.25">
      <c r="A74">
        <v>9.0573545216727225E-2</v>
      </c>
    </row>
    <row r="75" spans="1:1" x14ac:dyDescent="0.25">
      <c r="A75">
        <v>0.6738839952826341</v>
      </c>
    </row>
    <row r="76" spans="1:1" x14ac:dyDescent="0.25">
      <c r="A76">
        <v>0.74801796798128761</v>
      </c>
    </row>
    <row r="77" spans="1:1" x14ac:dyDescent="0.25">
      <c r="A77">
        <v>0.93975055129011631</v>
      </c>
    </row>
    <row r="78" spans="1:1" x14ac:dyDescent="0.25">
      <c r="A78">
        <v>0.73498647408945461</v>
      </c>
    </row>
    <row r="79" spans="1:1" x14ac:dyDescent="0.25">
      <c r="A79">
        <v>0.20061454371737153</v>
      </c>
    </row>
    <row r="80" spans="1:1" x14ac:dyDescent="0.25">
      <c r="A80">
        <v>0.84442540848347269</v>
      </c>
    </row>
    <row r="81" spans="1:1" x14ac:dyDescent="0.25">
      <c r="A81">
        <v>0.84117499972041987</v>
      </c>
    </row>
    <row r="82" spans="1:1" x14ac:dyDescent="0.25">
      <c r="A82">
        <v>0.68041783468185935</v>
      </c>
    </row>
    <row r="83" spans="1:1" x14ac:dyDescent="0.25">
      <c r="A83">
        <v>0.66561329342316733</v>
      </c>
    </row>
    <row r="84" spans="1:1" x14ac:dyDescent="0.25">
      <c r="A84">
        <v>0.3453442739256084</v>
      </c>
    </row>
    <row r="85" spans="1:1" x14ac:dyDescent="0.25">
      <c r="A85">
        <v>0.29233337681215588</v>
      </c>
    </row>
    <row r="86" spans="1:1" x14ac:dyDescent="0.25">
      <c r="A86">
        <v>0.26942862575227267</v>
      </c>
    </row>
    <row r="87" spans="1:1" x14ac:dyDescent="0.25">
      <c r="A87">
        <v>0.35778395086371251</v>
      </c>
    </row>
    <row r="88" spans="1:1" x14ac:dyDescent="0.25">
      <c r="A88">
        <v>0.23953217842897578</v>
      </c>
    </row>
    <row r="89" spans="1:1" x14ac:dyDescent="0.25">
      <c r="A89">
        <v>0.37729625788525389</v>
      </c>
    </row>
    <row r="90" spans="1:1" x14ac:dyDescent="0.25">
      <c r="A90">
        <v>0.35255578793446618</v>
      </c>
    </row>
    <row r="91" spans="1:1" x14ac:dyDescent="0.25">
      <c r="A91">
        <v>0.82136366328448074</v>
      </c>
    </row>
    <row r="92" spans="1:1" x14ac:dyDescent="0.25">
      <c r="A92">
        <v>0.48484840025950815</v>
      </c>
    </row>
    <row r="93" spans="1:1" x14ac:dyDescent="0.25">
      <c r="A93">
        <v>0.40008621246119269</v>
      </c>
    </row>
    <row r="94" spans="1:1" x14ac:dyDescent="0.25">
      <c r="A94">
        <v>0.11502847534514027</v>
      </c>
    </row>
    <row r="95" spans="1:1" x14ac:dyDescent="0.25">
      <c r="A95">
        <v>0.30682104445068636</v>
      </c>
    </row>
    <row r="96" spans="1:1" x14ac:dyDescent="0.25">
      <c r="A96">
        <v>0.59331651827485432</v>
      </c>
    </row>
    <row r="97" spans="1:1" x14ac:dyDescent="0.25">
      <c r="A97">
        <v>0.47236898356296098</v>
      </c>
    </row>
    <row r="98" spans="1:1" x14ac:dyDescent="0.25">
      <c r="A98">
        <v>0.49857039943710857</v>
      </c>
    </row>
    <row r="99" spans="1:1" x14ac:dyDescent="0.25">
      <c r="A99">
        <v>8.4768884475208139E-3</v>
      </c>
    </row>
    <row r="100" spans="1:1" x14ac:dyDescent="0.25">
      <c r="A100">
        <v>0.95385741712109706</v>
      </c>
    </row>
    <row r="101" spans="1:1" x14ac:dyDescent="0.25">
      <c r="A101">
        <v>0.170900665352957</v>
      </c>
    </row>
    <row r="102" spans="1:1" x14ac:dyDescent="0.25">
      <c r="A102">
        <v>0.51470145677014367</v>
      </c>
    </row>
    <row r="103" spans="1:1" x14ac:dyDescent="0.25">
      <c r="A103">
        <v>0.79592203446164977</v>
      </c>
    </row>
    <row r="104" spans="1:1" x14ac:dyDescent="0.25">
      <c r="A104">
        <v>7.2870302238848939E-2</v>
      </c>
    </row>
    <row r="105" spans="1:1" x14ac:dyDescent="0.25">
      <c r="A105">
        <v>0.60949619769379981</v>
      </c>
    </row>
    <row r="106" spans="1:1" x14ac:dyDescent="0.25">
      <c r="A106">
        <v>0.83134914354211198</v>
      </c>
    </row>
    <row r="107" spans="1:1" x14ac:dyDescent="0.25">
      <c r="A107">
        <v>0.95548139260439136</v>
      </c>
    </row>
    <row r="108" spans="1:1" x14ac:dyDescent="0.25">
      <c r="A108">
        <v>0.46315741576600955</v>
      </c>
    </row>
    <row r="109" spans="1:1" x14ac:dyDescent="0.25">
      <c r="A109">
        <v>6.5391039763488257E-3</v>
      </c>
    </row>
    <row r="110" spans="1:1" x14ac:dyDescent="0.25">
      <c r="A110">
        <v>0.63389162410209599</v>
      </c>
    </row>
    <row r="111" spans="1:1" x14ac:dyDescent="0.25">
      <c r="A111">
        <v>0.15028518262141</v>
      </c>
    </row>
    <row r="112" spans="1:1" x14ac:dyDescent="0.25">
      <c r="A112">
        <v>0.89096824811733422</v>
      </c>
    </row>
    <row r="113" spans="1:1" x14ac:dyDescent="0.25">
      <c r="A113">
        <v>0.89860426726655351</v>
      </c>
    </row>
    <row r="114" spans="1:1" x14ac:dyDescent="0.25">
      <c r="A114">
        <v>0.94513657896323811</v>
      </c>
    </row>
    <row r="115" spans="1:1" x14ac:dyDescent="0.25">
      <c r="A115">
        <v>0.28057356873063377</v>
      </c>
    </row>
    <row r="116" spans="1:1" x14ac:dyDescent="0.25">
      <c r="A116">
        <v>0.89632773130981702</v>
      </c>
    </row>
    <row r="117" spans="1:1" x14ac:dyDescent="0.25">
      <c r="A117">
        <v>0.85426252702398975</v>
      </c>
    </row>
    <row r="118" spans="1:1" x14ac:dyDescent="0.25">
      <c r="A118">
        <v>0.75690401175127797</v>
      </c>
    </row>
    <row r="119" spans="1:1" x14ac:dyDescent="0.25">
      <c r="A119">
        <v>0.3566151839057583</v>
      </c>
    </row>
    <row r="120" spans="1:1" x14ac:dyDescent="0.25">
      <c r="A120">
        <v>0.72859229177781626</v>
      </c>
    </row>
    <row r="121" spans="1:1" x14ac:dyDescent="0.25">
      <c r="A121">
        <v>0.74893734110617105</v>
      </c>
    </row>
    <row r="122" spans="1:1" x14ac:dyDescent="0.25">
      <c r="A122">
        <v>0.56000163476682141</v>
      </c>
    </row>
    <row r="123" spans="1:1" x14ac:dyDescent="0.25">
      <c r="A123">
        <v>0.76602795479189523</v>
      </c>
    </row>
    <row r="124" spans="1:1" x14ac:dyDescent="0.25">
      <c r="A124">
        <v>0.14924655271813847</v>
      </c>
    </row>
    <row r="125" spans="1:1" x14ac:dyDescent="0.25">
      <c r="A125">
        <v>0.37667639319714485</v>
      </c>
    </row>
    <row r="126" spans="1:1" x14ac:dyDescent="0.25">
      <c r="A126">
        <v>0.53242611177987009</v>
      </c>
    </row>
    <row r="127" spans="1:1" x14ac:dyDescent="0.25">
      <c r="A127">
        <v>8.0498955648765635E-2</v>
      </c>
    </row>
    <row r="128" spans="1:1" x14ac:dyDescent="0.25">
      <c r="A128">
        <v>0.73648482074751642</v>
      </c>
    </row>
    <row r="129" spans="1:1" x14ac:dyDescent="0.25">
      <c r="A129">
        <v>0.31741389153659427</v>
      </c>
    </row>
    <row r="130" spans="1:1" x14ac:dyDescent="0.25">
      <c r="A130">
        <v>0.3248409860625795</v>
      </c>
    </row>
    <row r="131" spans="1:1" x14ac:dyDescent="0.25">
      <c r="A131">
        <v>0.9621945658389548</v>
      </c>
    </row>
    <row r="132" spans="1:1" x14ac:dyDescent="0.25">
      <c r="A132">
        <v>0.52615677717453535</v>
      </c>
    </row>
    <row r="133" spans="1:1" x14ac:dyDescent="0.25">
      <c r="A133">
        <v>0.77157443724556041</v>
      </c>
    </row>
    <row r="134" spans="1:1" x14ac:dyDescent="0.25">
      <c r="A134">
        <v>0.56326818652934352</v>
      </c>
    </row>
    <row r="135" spans="1:1" x14ac:dyDescent="0.25">
      <c r="A135">
        <v>0.94652944117997095</v>
      </c>
    </row>
    <row r="136" spans="1:1" x14ac:dyDescent="0.25">
      <c r="A136">
        <v>0.97046823135941829</v>
      </c>
    </row>
    <row r="137" spans="1:1" x14ac:dyDescent="0.25">
      <c r="A137">
        <v>0.6013345834220587</v>
      </c>
    </row>
    <row r="138" spans="1:1" x14ac:dyDescent="0.25">
      <c r="A138">
        <v>0.89398448453216472</v>
      </c>
    </row>
    <row r="139" spans="1:1" x14ac:dyDescent="0.25">
      <c r="A139">
        <v>0.96809822888943964</v>
      </c>
    </row>
    <row r="140" spans="1:1" x14ac:dyDescent="0.25">
      <c r="A140">
        <v>0.24724098660287364</v>
      </c>
    </row>
    <row r="141" spans="1:1" x14ac:dyDescent="0.25">
      <c r="A141">
        <v>0.80183635517505092</v>
      </c>
    </row>
    <row r="142" spans="1:1" x14ac:dyDescent="0.25">
      <c r="A142">
        <v>0.86512934168475153</v>
      </c>
    </row>
    <row r="143" spans="1:1" x14ac:dyDescent="0.25">
      <c r="A143">
        <v>0.45482467385273373</v>
      </c>
    </row>
    <row r="144" spans="1:1" x14ac:dyDescent="0.25">
      <c r="A144">
        <v>0.65468771957762084</v>
      </c>
    </row>
    <row r="145" spans="1:1" x14ac:dyDescent="0.25">
      <c r="A145">
        <v>0.62009943641820353</v>
      </c>
    </row>
    <row r="146" spans="1:1" x14ac:dyDescent="0.25">
      <c r="A146">
        <v>0.88864618663441663</v>
      </c>
    </row>
    <row r="147" spans="1:1" x14ac:dyDescent="0.25">
      <c r="A147">
        <v>0.93079900207061284</v>
      </c>
    </row>
    <row r="148" spans="1:1" x14ac:dyDescent="0.25">
      <c r="A148">
        <v>0.31458679157746228</v>
      </c>
    </row>
    <row r="149" spans="1:1" x14ac:dyDescent="0.25">
      <c r="A149">
        <v>0.69163214407343343</v>
      </c>
    </row>
    <row r="150" spans="1:1" x14ac:dyDescent="0.25">
      <c r="A150">
        <v>0.56271029018832908</v>
      </c>
    </row>
    <row r="151" spans="1:1" x14ac:dyDescent="0.25">
      <c r="A151">
        <v>0.30612462672154417</v>
      </c>
    </row>
    <row r="152" spans="1:1" x14ac:dyDescent="0.25">
      <c r="A152">
        <v>0.76695863284290378</v>
      </c>
    </row>
    <row r="153" spans="1:1" x14ac:dyDescent="0.25">
      <c r="A153">
        <v>0.90173535600903654</v>
      </c>
    </row>
    <row r="154" spans="1:1" x14ac:dyDescent="0.25">
      <c r="A154">
        <v>0.93473123434595029</v>
      </c>
    </row>
    <row r="155" spans="1:1" x14ac:dyDescent="0.25">
      <c r="A155">
        <v>0.24371590845094049</v>
      </c>
    </row>
    <row r="156" spans="1:1" x14ac:dyDescent="0.25">
      <c r="A156">
        <v>0.36370507609516689</v>
      </c>
    </row>
    <row r="157" spans="1:1" x14ac:dyDescent="0.25">
      <c r="A157">
        <v>0.42760972723919266</v>
      </c>
    </row>
    <row r="158" spans="1:1" x14ac:dyDescent="0.25">
      <c r="A158">
        <v>0.78357166150479718</v>
      </c>
    </row>
    <row r="159" spans="1:1" x14ac:dyDescent="0.25">
      <c r="A159">
        <v>0.96277921567832903</v>
      </c>
    </row>
    <row r="160" spans="1:1" x14ac:dyDescent="0.25">
      <c r="A160">
        <v>0.45175614962673316</v>
      </c>
    </row>
    <row r="161" spans="1:1" x14ac:dyDescent="0.25">
      <c r="A161">
        <v>0.15260995609501715</v>
      </c>
    </row>
    <row r="162" spans="1:1" x14ac:dyDescent="0.25">
      <c r="A162">
        <v>0.6239086377455092</v>
      </c>
    </row>
    <row r="163" spans="1:1" x14ac:dyDescent="0.25">
      <c r="A163">
        <v>0.65116866505118243</v>
      </c>
    </row>
    <row r="164" spans="1:1" x14ac:dyDescent="0.25">
      <c r="A164">
        <v>0.87829583755553819</v>
      </c>
    </row>
    <row r="165" spans="1:1" x14ac:dyDescent="0.25">
      <c r="A165">
        <v>0.80193040144227101</v>
      </c>
    </row>
    <row r="166" spans="1:1" x14ac:dyDescent="0.25">
      <c r="A166">
        <v>0.26590446892110864</v>
      </c>
    </row>
    <row r="167" spans="1:1" x14ac:dyDescent="0.25">
      <c r="A167">
        <v>0.90691560000926419</v>
      </c>
    </row>
    <row r="168" spans="1:1" x14ac:dyDescent="0.25">
      <c r="A168">
        <v>0.87132766171047604</v>
      </c>
    </row>
    <row r="169" spans="1:1" x14ac:dyDescent="0.25">
      <c r="A169">
        <v>0.13016623897772717</v>
      </c>
    </row>
    <row r="170" spans="1:1" x14ac:dyDescent="0.25">
      <c r="A170">
        <v>0.39334874447556445</v>
      </c>
    </row>
    <row r="171" spans="1:1" x14ac:dyDescent="0.25">
      <c r="A171">
        <v>0.34873739222463462</v>
      </c>
    </row>
    <row r="172" spans="1:1" x14ac:dyDescent="0.25">
      <c r="A172">
        <v>0.78828389227004991</v>
      </c>
    </row>
    <row r="173" spans="1:1" x14ac:dyDescent="0.25">
      <c r="A173">
        <v>0.26424667277066916</v>
      </c>
    </row>
    <row r="174" spans="1:1" x14ac:dyDescent="0.25">
      <c r="A174">
        <v>0.72862722197002849</v>
      </c>
    </row>
    <row r="175" spans="1:1" x14ac:dyDescent="0.25">
      <c r="A175">
        <v>0.28442144911118872</v>
      </c>
    </row>
    <row r="176" spans="1:1" x14ac:dyDescent="0.25">
      <c r="A176">
        <v>0.74160304803374932</v>
      </c>
    </row>
    <row r="177" spans="1:1" x14ac:dyDescent="0.25">
      <c r="A177">
        <v>0.71742290354264859</v>
      </c>
    </row>
    <row r="178" spans="1:1" x14ac:dyDescent="0.25">
      <c r="A178">
        <v>0.34932101418829453</v>
      </c>
    </row>
    <row r="179" spans="1:1" x14ac:dyDescent="0.25">
      <c r="A179">
        <v>0.11747090112127978</v>
      </c>
    </row>
    <row r="180" spans="1:1" x14ac:dyDescent="0.25">
      <c r="A180">
        <v>0.91132954278489375</v>
      </c>
    </row>
    <row r="181" spans="1:1" x14ac:dyDescent="0.25">
      <c r="A181">
        <v>0.76491051504039198</v>
      </c>
    </row>
    <row r="182" spans="1:1" x14ac:dyDescent="0.25">
      <c r="A182">
        <v>0.59768291582033017</v>
      </c>
    </row>
    <row r="183" spans="1:1" x14ac:dyDescent="0.25">
      <c r="A183">
        <v>0.32114483195752952</v>
      </c>
    </row>
    <row r="184" spans="1:1" x14ac:dyDescent="0.25">
      <c r="A184">
        <v>0.16939454882341287</v>
      </c>
    </row>
    <row r="185" spans="1:1" x14ac:dyDescent="0.25">
      <c r="A185">
        <v>0.33451871771209596</v>
      </c>
    </row>
    <row r="186" spans="1:1" x14ac:dyDescent="0.25">
      <c r="A186">
        <v>0.97970816100974845</v>
      </c>
    </row>
    <row r="187" spans="1:1" x14ac:dyDescent="0.25">
      <c r="A187">
        <v>0.46252533892779768</v>
      </c>
    </row>
    <row r="188" spans="1:1" x14ac:dyDescent="0.25">
      <c r="A188">
        <v>0.90142633237980851</v>
      </c>
    </row>
    <row r="189" spans="1:1" x14ac:dyDescent="0.25">
      <c r="A189">
        <v>0.14965007541072761</v>
      </c>
    </row>
    <row r="190" spans="1:1" x14ac:dyDescent="0.25">
      <c r="A190">
        <v>0.49781484207658333</v>
      </c>
    </row>
    <row r="191" spans="1:1" x14ac:dyDescent="0.25">
      <c r="A191">
        <v>0.11818840340034475</v>
      </c>
    </row>
    <row r="192" spans="1:1" x14ac:dyDescent="0.25">
      <c r="A192">
        <v>0.19775866767245964</v>
      </c>
    </row>
    <row r="193" spans="1:1" x14ac:dyDescent="0.25">
      <c r="A193">
        <v>0.61977550619606536</v>
      </c>
    </row>
    <row r="194" spans="1:1" x14ac:dyDescent="0.25">
      <c r="A194">
        <v>0.72432750936396595</v>
      </c>
    </row>
    <row r="195" spans="1:1" x14ac:dyDescent="0.25">
      <c r="A195">
        <v>0.48798838361733909</v>
      </c>
    </row>
    <row r="196" spans="1:1" x14ac:dyDescent="0.25">
      <c r="A196">
        <v>0.3461484593161489</v>
      </c>
    </row>
    <row r="197" spans="1:1" x14ac:dyDescent="0.25">
      <c r="A197">
        <v>0.82240910318055804</v>
      </c>
    </row>
    <row r="198" spans="1:1" x14ac:dyDescent="0.25">
      <c r="A198">
        <v>0.16523785259464419</v>
      </c>
    </row>
    <row r="199" spans="1:1" x14ac:dyDescent="0.25">
      <c r="A199">
        <v>0.30118531519406</v>
      </c>
    </row>
    <row r="200" spans="1:1" x14ac:dyDescent="0.25">
      <c r="A200">
        <v>0.27470474703157921</v>
      </c>
    </row>
    <row r="201" spans="1:1" x14ac:dyDescent="0.25">
      <c r="A201">
        <v>0.45423686432790167</v>
      </c>
    </row>
    <row r="202" spans="1:1" x14ac:dyDescent="0.25">
      <c r="A202">
        <v>0.47305046873269385</v>
      </c>
    </row>
    <row r="203" spans="1:1" x14ac:dyDescent="0.25">
      <c r="A203">
        <v>4.6406749952053961E-2</v>
      </c>
    </row>
    <row r="204" spans="1:1" x14ac:dyDescent="0.25">
      <c r="A204">
        <v>0.85319935829762528</v>
      </c>
    </row>
    <row r="205" spans="1:1" x14ac:dyDescent="0.25">
      <c r="A205">
        <v>0.98011118510864348</v>
      </c>
    </row>
    <row r="206" spans="1:1" x14ac:dyDescent="0.25">
      <c r="A206">
        <v>0.71651174978691456</v>
      </c>
    </row>
    <row r="207" spans="1:1" x14ac:dyDescent="0.25">
      <c r="A207">
        <v>0.1622227159243812</v>
      </c>
    </row>
    <row r="208" spans="1:1" x14ac:dyDescent="0.25">
      <c r="A208">
        <v>0.51062812501856902</v>
      </c>
    </row>
    <row r="209" spans="1:1" x14ac:dyDescent="0.25">
      <c r="A209">
        <v>0.23843685175048324</v>
      </c>
    </row>
    <row r="210" spans="1:1" x14ac:dyDescent="0.25">
      <c r="A210">
        <v>0.70129503791104708</v>
      </c>
    </row>
    <row r="211" spans="1:1" x14ac:dyDescent="0.25">
      <c r="A211">
        <v>0.73074503053748985</v>
      </c>
    </row>
    <row r="212" spans="1:1" x14ac:dyDescent="0.25">
      <c r="A212">
        <v>0.61908788558920635</v>
      </c>
    </row>
    <row r="213" spans="1:1" x14ac:dyDescent="0.25">
      <c r="A213">
        <v>5.9566173360328323E-2</v>
      </c>
    </row>
    <row r="214" spans="1:1" x14ac:dyDescent="0.25">
      <c r="A214">
        <v>0.16055459060065824</v>
      </c>
    </row>
    <row r="215" spans="1:1" x14ac:dyDescent="0.25">
      <c r="A215">
        <v>0.2711973625549754</v>
      </c>
    </row>
    <row r="216" spans="1:1" x14ac:dyDescent="0.25">
      <c r="A216">
        <v>0.24164388760648725</v>
      </c>
    </row>
    <row r="217" spans="1:1" x14ac:dyDescent="0.25">
      <c r="A217">
        <v>0.22755164244938431</v>
      </c>
    </row>
    <row r="218" spans="1:1" x14ac:dyDescent="0.25">
      <c r="A218">
        <v>0.35142777792341395</v>
      </c>
    </row>
    <row r="219" spans="1:1" x14ac:dyDescent="0.25">
      <c r="A219">
        <v>0.68493779324924409</v>
      </c>
    </row>
    <row r="220" spans="1:1" x14ac:dyDescent="0.25">
      <c r="A220">
        <v>0.24699235834676403</v>
      </c>
    </row>
    <row r="221" spans="1:1" x14ac:dyDescent="0.25">
      <c r="A221">
        <v>0.80022999402125083</v>
      </c>
    </row>
    <row r="222" spans="1:1" x14ac:dyDescent="0.25">
      <c r="A222">
        <v>0.39382521573609064</v>
      </c>
    </row>
    <row r="223" spans="1:1" x14ac:dyDescent="0.25">
      <c r="A223">
        <v>0.24820884818848221</v>
      </c>
    </row>
    <row r="224" spans="1:1" x14ac:dyDescent="0.25">
      <c r="A224">
        <v>0.49848844690317762</v>
      </c>
    </row>
    <row r="225" spans="1:1" x14ac:dyDescent="0.25">
      <c r="A225">
        <v>0.49457458545553434</v>
      </c>
    </row>
    <row r="226" spans="1:1" x14ac:dyDescent="0.25">
      <c r="A226">
        <v>0.72790791619848216</v>
      </c>
    </row>
    <row r="227" spans="1:1" x14ac:dyDescent="0.25">
      <c r="A227">
        <v>0.9105177427270289</v>
      </c>
    </row>
    <row r="228" spans="1:1" x14ac:dyDescent="0.25">
      <c r="A228">
        <v>0.5602625138624443</v>
      </c>
    </row>
    <row r="229" spans="1:1" x14ac:dyDescent="0.25">
      <c r="A229">
        <v>0.35869869472949834</v>
      </c>
    </row>
    <row r="230" spans="1:1" x14ac:dyDescent="0.25">
      <c r="A230">
        <v>0.2068501238767797</v>
      </c>
    </row>
    <row r="231" spans="1:1" x14ac:dyDescent="0.25">
      <c r="A231">
        <v>0.47704762473888429</v>
      </c>
    </row>
    <row r="232" spans="1:1" x14ac:dyDescent="0.25">
      <c r="A232">
        <v>0.18446235477873985</v>
      </c>
    </row>
    <row r="233" spans="1:1" x14ac:dyDescent="0.25">
      <c r="A233">
        <v>0.4090223055104969</v>
      </c>
    </row>
    <row r="234" spans="1:1" x14ac:dyDescent="0.25">
      <c r="A234">
        <v>0.17093466472897534</v>
      </c>
    </row>
    <row r="235" spans="1:1" x14ac:dyDescent="0.25">
      <c r="A235">
        <v>0.23660076517818796</v>
      </c>
    </row>
    <row r="236" spans="1:1" x14ac:dyDescent="0.25">
      <c r="A236">
        <v>0.93741999423833233</v>
      </c>
    </row>
    <row r="237" spans="1:1" x14ac:dyDescent="0.25">
      <c r="A237">
        <v>0.51247093604515559</v>
      </c>
    </row>
    <row r="238" spans="1:1" x14ac:dyDescent="0.25">
      <c r="A238">
        <v>0.20605284319268113</v>
      </c>
    </row>
    <row r="239" spans="1:1" x14ac:dyDescent="0.25">
      <c r="A239">
        <v>0.6043384389521036</v>
      </c>
    </row>
    <row r="240" spans="1:1" x14ac:dyDescent="0.25">
      <c r="A240">
        <v>8.4431788821451303E-2</v>
      </c>
    </row>
    <row r="241" spans="1:1" x14ac:dyDescent="0.25">
      <c r="A241">
        <v>0.68347470608171035</v>
      </c>
    </row>
    <row r="242" spans="1:1" x14ac:dyDescent="0.25">
      <c r="A242">
        <v>0.75663534096743068</v>
      </c>
    </row>
    <row r="243" spans="1:1" x14ac:dyDescent="0.25">
      <c r="A243">
        <v>0.12293511563740511</v>
      </c>
    </row>
    <row r="244" spans="1:1" x14ac:dyDescent="0.25">
      <c r="A244">
        <v>4.3012892465713271E-2</v>
      </c>
    </row>
    <row r="245" spans="1:1" x14ac:dyDescent="0.25">
      <c r="A245">
        <v>0.18684814390776605</v>
      </c>
    </row>
    <row r="246" spans="1:1" x14ac:dyDescent="0.25">
      <c r="A246">
        <v>0.86025346177102135</v>
      </c>
    </row>
    <row r="247" spans="1:1" x14ac:dyDescent="0.25">
      <c r="A247">
        <v>0.14630848697072985</v>
      </c>
    </row>
    <row r="248" spans="1:1" x14ac:dyDescent="0.25">
      <c r="A248">
        <v>0.79405054417437249</v>
      </c>
    </row>
    <row r="249" spans="1:1" x14ac:dyDescent="0.25">
      <c r="A249">
        <v>0.95594654299886328</v>
      </c>
    </row>
    <row r="250" spans="1:1" x14ac:dyDescent="0.25">
      <c r="A250">
        <v>0.1774174615620282</v>
      </c>
    </row>
    <row r="251" spans="1:1" x14ac:dyDescent="0.25">
      <c r="A251">
        <v>0.50369933550688084</v>
      </c>
    </row>
    <row r="252" spans="1:1" x14ac:dyDescent="0.25">
      <c r="A252">
        <v>0.44586591217721183</v>
      </c>
    </row>
    <row r="253" spans="1:1" x14ac:dyDescent="0.25">
      <c r="A253">
        <v>6.1039098443900874E-2</v>
      </c>
    </row>
    <row r="254" spans="1:1" x14ac:dyDescent="0.25">
      <c r="A254">
        <v>0.35117013105167405</v>
      </c>
    </row>
    <row r="255" spans="1:1" x14ac:dyDescent="0.25">
      <c r="A255">
        <v>9.0023289388206584E-2</v>
      </c>
    </row>
    <row r="256" spans="1:1" x14ac:dyDescent="0.25">
      <c r="A256">
        <v>0.83838482386128843</v>
      </c>
    </row>
    <row r="257" spans="1:1" x14ac:dyDescent="0.25">
      <c r="A257">
        <v>0.15264040091005948</v>
      </c>
    </row>
    <row r="258" spans="1:1" x14ac:dyDescent="0.25">
      <c r="A258">
        <v>0.51725415034275368</v>
      </c>
    </row>
    <row r="259" spans="1:1" x14ac:dyDescent="0.25">
      <c r="A259">
        <v>0.61199382076168229</v>
      </c>
    </row>
    <row r="260" spans="1:1" x14ac:dyDescent="0.25">
      <c r="A260">
        <v>4.0814888105291658E-3</v>
      </c>
    </row>
    <row r="261" spans="1:1" x14ac:dyDescent="0.25">
      <c r="A261">
        <v>0.39712464918130663</v>
      </c>
    </row>
    <row r="262" spans="1:1" x14ac:dyDescent="0.25">
      <c r="A262">
        <v>0.12982768591208727</v>
      </c>
    </row>
    <row r="263" spans="1:1" x14ac:dyDescent="0.25">
      <c r="A263">
        <v>0.60161665224247285</v>
      </c>
    </row>
    <row r="264" spans="1:1" x14ac:dyDescent="0.25">
      <c r="A264">
        <v>0.25227748334831368</v>
      </c>
    </row>
    <row r="265" spans="1:1" x14ac:dyDescent="0.25">
      <c r="A265">
        <v>5.4783324138047096E-2</v>
      </c>
    </row>
    <row r="266" spans="1:1" x14ac:dyDescent="0.25">
      <c r="A266">
        <v>0.5879254704258825</v>
      </c>
    </row>
    <row r="267" spans="1:1" x14ac:dyDescent="0.25">
      <c r="A267">
        <v>8.1011595844653006E-2</v>
      </c>
    </row>
    <row r="268" spans="1:1" x14ac:dyDescent="0.25">
      <c r="A268">
        <v>0.22314171495676527</v>
      </c>
    </row>
    <row r="269" spans="1:1" x14ac:dyDescent="0.25">
      <c r="A269">
        <v>0.3307544929276659</v>
      </c>
    </row>
    <row r="270" spans="1:1" x14ac:dyDescent="0.25">
      <c r="A270">
        <v>0.37059547175187679</v>
      </c>
    </row>
    <row r="271" spans="1:1" x14ac:dyDescent="0.25">
      <c r="A271">
        <v>0.38796334907470675</v>
      </c>
    </row>
    <row r="272" spans="1:1" x14ac:dyDescent="0.25">
      <c r="A272">
        <v>0.13621663338907031</v>
      </c>
    </row>
    <row r="273" spans="1:1" x14ac:dyDescent="0.25">
      <c r="A273">
        <v>0.70529929615829989</v>
      </c>
    </row>
    <row r="274" spans="1:1" x14ac:dyDescent="0.25">
      <c r="A274">
        <v>0.14178488320983873</v>
      </c>
    </row>
    <row r="275" spans="1:1" x14ac:dyDescent="0.25">
      <c r="A275">
        <v>0.82922951468186701</v>
      </c>
    </row>
    <row r="276" spans="1:1" x14ac:dyDescent="0.25">
      <c r="A276">
        <v>0.93221847858933815</v>
      </c>
    </row>
    <row r="277" spans="1:1" x14ac:dyDescent="0.25">
      <c r="A277">
        <v>0.86070087612473667</v>
      </c>
    </row>
    <row r="278" spans="1:1" x14ac:dyDescent="0.25">
      <c r="A278">
        <v>0.9188833911944877</v>
      </c>
    </row>
    <row r="279" spans="1:1" x14ac:dyDescent="0.25">
      <c r="A279">
        <v>0.34500503803840343</v>
      </c>
    </row>
    <row r="280" spans="1:1" x14ac:dyDescent="0.25">
      <c r="A280">
        <v>0.7165101854737097</v>
      </c>
    </row>
    <row r="281" spans="1:1" x14ac:dyDescent="0.25">
      <c r="A281">
        <v>0.91548522078697914</v>
      </c>
    </row>
    <row r="282" spans="1:1" x14ac:dyDescent="0.25">
      <c r="A282">
        <v>0.83984015111210375</v>
      </c>
    </row>
    <row r="283" spans="1:1" x14ac:dyDescent="0.25">
      <c r="A283">
        <v>0.80025923298011203</v>
      </c>
    </row>
    <row r="284" spans="1:1" x14ac:dyDescent="0.25">
      <c r="A284">
        <v>0.55621013619518966</v>
      </c>
    </row>
    <row r="285" spans="1:1" x14ac:dyDescent="0.25">
      <c r="A285">
        <v>0.81921214289772937</v>
      </c>
    </row>
    <row r="286" spans="1:1" x14ac:dyDescent="0.25">
      <c r="A286">
        <v>0.12003012088402454</v>
      </c>
    </row>
    <row r="287" spans="1:1" x14ac:dyDescent="0.25">
      <c r="A287">
        <v>0.19004204094088228</v>
      </c>
    </row>
    <row r="288" spans="1:1" x14ac:dyDescent="0.25">
      <c r="A288">
        <v>5.5456643820738005E-2</v>
      </c>
    </row>
    <row r="289" spans="1:1" x14ac:dyDescent="0.25">
      <c r="A289">
        <v>0.33938451838249328</v>
      </c>
    </row>
    <row r="290" spans="1:1" x14ac:dyDescent="0.25">
      <c r="A290">
        <v>0.74330420057945956</v>
      </c>
    </row>
    <row r="291" spans="1:1" x14ac:dyDescent="0.25">
      <c r="A291">
        <v>0.21254413931082439</v>
      </c>
    </row>
    <row r="292" spans="1:1" x14ac:dyDescent="0.25">
      <c r="A292">
        <v>7.9180257315543678E-2</v>
      </c>
    </row>
    <row r="293" spans="1:1" x14ac:dyDescent="0.25">
      <c r="A293">
        <v>0.7537022827761688</v>
      </c>
    </row>
    <row r="294" spans="1:1" x14ac:dyDescent="0.25">
      <c r="A294">
        <v>0.98653764772761432</v>
      </c>
    </row>
    <row r="295" spans="1:1" x14ac:dyDescent="0.25">
      <c r="A295">
        <v>0.40411602787317924</v>
      </c>
    </row>
    <row r="296" spans="1:1" x14ac:dyDescent="0.25">
      <c r="A296">
        <v>0.29681761330757184</v>
      </c>
    </row>
    <row r="297" spans="1:1" x14ac:dyDescent="0.25">
      <c r="A297">
        <v>0.3935901173516354</v>
      </c>
    </row>
    <row r="298" spans="1:1" x14ac:dyDescent="0.25">
      <c r="A298">
        <v>0.94339433643796389</v>
      </c>
    </row>
    <row r="299" spans="1:1" x14ac:dyDescent="0.25">
      <c r="A299">
        <v>8.6767037443221673E-2</v>
      </c>
    </row>
    <row r="300" spans="1:1" x14ac:dyDescent="0.25">
      <c r="A300">
        <v>0.52849992311437899</v>
      </c>
    </row>
    <row r="301" spans="1:1" x14ac:dyDescent="0.25">
      <c r="A301">
        <v>0.68881592087004717</v>
      </c>
    </row>
    <row r="302" spans="1:1" x14ac:dyDescent="0.25">
      <c r="A302">
        <v>0.88976137488152873</v>
      </c>
    </row>
    <row r="303" spans="1:1" x14ac:dyDescent="0.25">
      <c r="A303">
        <v>0.95475820950690482</v>
      </c>
    </row>
    <row r="304" spans="1:1" x14ac:dyDescent="0.25">
      <c r="A304">
        <v>0.49721991679615019</v>
      </c>
    </row>
    <row r="305" spans="1:1" x14ac:dyDescent="0.25">
      <c r="A305">
        <v>0.99797040233322587</v>
      </c>
    </row>
    <row r="306" spans="1:1" x14ac:dyDescent="0.25">
      <c r="A306">
        <v>0.90097537372564762</v>
      </c>
    </row>
    <row r="307" spans="1:1" x14ac:dyDescent="0.25">
      <c r="A307">
        <v>0.70482152392670316</v>
      </c>
    </row>
    <row r="308" spans="1:1" x14ac:dyDescent="0.25">
      <c r="A308">
        <v>0.52065480368388317</v>
      </c>
    </row>
    <row r="309" spans="1:1" x14ac:dyDescent="0.25">
      <c r="A309">
        <v>0.38786205910255944</v>
      </c>
    </row>
    <row r="310" spans="1:1" x14ac:dyDescent="0.25">
      <c r="A310">
        <v>0.89027376534059832</v>
      </c>
    </row>
    <row r="311" spans="1:1" x14ac:dyDescent="0.25">
      <c r="A311">
        <v>0.38473173423345164</v>
      </c>
    </row>
    <row r="312" spans="1:1" x14ac:dyDescent="0.25">
      <c r="A312">
        <v>0.65356660208896622</v>
      </c>
    </row>
    <row r="313" spans="1:1" x14ac:dyDescent="0.25">
      <c r="A313">
        <v>0.1029507389502442</v>
      </c>
    </row>
    <row r="314" spans="1:1" x14ac:dyDescent="0.25">
      <c r="A314">
        <v>0.21983370992050943</v>
      </c>
    </row>
    <row r="315" spans="1:1" x14ac:dyDescent="0.25">
      <c r="A315">
        <v>0.35031776908695778</v>
      </c>
    </row>
    <row r="316" spans="1:1" x14ac:dyDescent="0.25">
      <c r="A316">
        <v>0.49748942995696077</v>
      </c>
    </row>
    <row r="317" spans="1:1" x14ac:dyDescent="0.25">
      <c r="A317">
        <v>0.11650215088937055</v>
      </c>
    </row>
    <row r="318" spans="1:1" x14ac:dyDescent="0.25">
      <c r="A318">
        <v>0.86164667848794507</v>
      </c>
    </row>
    <row r="319" spans="1:1" x14ac:dyDescent="0.25">
      <c r="A319">
        <v>0.13618227831268603</v>
      </c>
    </row>
    <row r="320" spans="1:1" x14ac:dyDescent="0.25">
      <c r="A320">
        <v>0.83950394186262522</v>
      </c>
    </row>
    <row r="321" spans="1:1" x14ac:dyDescent="0.25">
      <c r="A321">
        <v>0.46027524109764884</v>
      </c>
    </row>
    <row r="322" spans="1:1" x14ac:dyDescent="0.25">
      <c r="A322">
        <v>0.11097663614833797</v>
      </c>
    </row>
    <row r="323" spans="1:1" x14ac:dyDescent="0.25">
      <c r="A323">
        <v>0.98673892090912141</v>
      </c>
    </row>
    <row r="324" spans="1:1" x14ac:dyDescent="0.25">
      <c r="A324">
        <v>0.65295254647283041</v>
      </c>
    </row>
    <row r="325" spans="1:1" x14ac:dyDescent="0.25">
      <c r="A325">
        <v>0.14097256953814508</v>
      </c>
    </row>
    <row r="326" spans="1:1" x14ac:dyDescent="0.25">
      <c r="A326">
        <v>0.48737133150171386</v>
      </c>
    </row>
    <row r="327" spans="1:1" x14ac:dyDescent="0.25">
      <c r="A327">
        <v>0.21958986118560175</v>
      </c>
    </row>
    <row r="328" spans="1:1" x14ac:dyDescent="0.25">
      <c r="A328">
        <v>0.60190386644545291</v>
      </c>
    </row>
    <row r="329" spans="1:1" x14ac:dyDescent="0.25">
      <c r="A329">
        <v>0.69001711381595121</v>
      </c>
    </row>
    <row r="330" spans="1:1" x14ac:dyDescent="0.25">
      <c r="A330">
        <v>5.0430695629530731E-2</v>
      </c>
    </row>
    <row r="331" spans="1:1" x14ac:dyDescent="0.25">
      <c r="A331">
        <v>0.99402853250918677</v>
      </c>
    </row>
    <row r="332" spans="1:1" x14ac:dyDescent="0.25">
      <c r="A332">
        <v>9.0868934183864991E-2</v>
      </c>
    </row>
    <row r="333" spans="1:1" x14ac:dyDescent="0.25">
      <c r="A333">
        <v>0.96084286097153671</v>
      </c>
    </row>
    <row r="334" spans="1:1" x14ac:dyDescent="0.25">
      <c r="A334">
        <v>5.2726608402611452E-2</v>
      </c>
    </row>
    <row r="335" spans="1:1" x14ac:dyDescent="0.25">
      <c r="A335">
        <v>0.15489953738704565</v>
      </c>
    </row>
    <row r="336" spans="1:1" x14ac:dyDescent="0.25">
      <c r="A336">
        <v>0.61982017592190253</v>
      </c>
    </row>
    <row r="337" spans="1:1" x14ac:dyDescent="0.25">
      <c r="A337">
        <v>0.81582693059383393</v>
      </c>
    </row>
    <row r="338" spans="1:1" x14ac:dyDescent="0.25">
      <c r="A338">
        <v>0.62036052385450291</v>
      </c>
    </row>
    <row r="339" spans="1:1" x14ac:dyDescent="0.25">
      <c r="A339">
        <v>1.4828277099147691E-2</v>
      </c>
    </row>
    <row r="340" spans="1:1" x14ac:dyDescent="0.25">
      <c r="A340">
        <v>7.7409947424851078E-2</v>
      </c>
    </row>
    <row r="341" spans="1:1" x14ac:dyDescent="0.25">
      <c r="A341">
        <v>0.89375013763069733</v>
      </c>
    </row>
    <row r="342" spans="1:1" x14ac:dyDescent="0.25">
      <c r="A342">
        <v>0.76099782322613552</v>
      </c>
    </row>
    <row r="343" spans="1:1" x14ac:dyDescent="0.25">
      <c r="A343">
        <v>0.89770448764585375</v>
      </c>
    </row>
    <row r="344" spans="1:1" x14ac:dyDescent="0.25">
      <c r="A344">
        <v>0.90776468374576713</v>
      </c>
    </row>
    <row r="345" spans="1:1" x14ac:dyDescent="0.25">
      <c r="A345">
        <v>0.15802896362839758</v>
      </c>
    </row>
    <row r="346" spans="1:1" x14ac:dyDescent="0.25">
      <c r="A346">
        <v>0.62925953495761688</v>
      </c>
    </row>
    <row r="347" spans="1:1" x14ac:dyDescent="0.25">
      <c r="A347">
        <v>0.7506320506466817</v>
      </c>
    </row>
    <row r="348" spans="1:1" x14ac:dyDescent="0.25">
      <c r="A348">
        <v>0.54224568161817122</v>
      </c>
    </row>
    <row r="349" spans="1:1" x14ac:dyDescent="0.25">
      <c r="A349">
        <v>0.48924783701003671</v>
      </c>
    </row>
    <row r="350" spans="1:1" x14ac:dyDescent="0.25">
      <c r="A350">
        <v>0.12561615719810737</v>
      </c>
    </row>
    <row r="351" spans="1:1" x14ac:dyDescent="0.25">
      <c r="A351">
        <v>0.81817364841978713</v>
      </c>
    </row>
    <row r="352" spans="1:1" x14ac:dyDescent="0.25">
      <c r="A352">
        <v>0.64053523506328702</v>
      </c>
    </row>
    <row r="353" spans="1:1" x14ac:dyDescent="0.25">
      <c r="A353">
        <v>0.17478502827417453</v>
      </c>
    </row>
    <row r="354" spans="1:1" x14ac:dyDescent="0.25">
      <c r="A354">
        <v>0.35470916430255728</v>
      </c>
    </row>
    <row r="355" spans="1:1" x14ac:dyDescent="0.25">
      <c r="A355">
        <v>0.24349782297391787</v>
      </c>
    </row>
    <row r="356" spans="1:1" x14ac:dyDescent="0.25">
      <c r="A356">
        <v>0.56614883957337736</v>
      </c>
    </row>
    <row r="357" spans="1:1" x14ac:dyDescent="0.25">
      <c r="A357">
        <v>0.50234147194239931</v>
      </c>
    </row>
    <row r="358" spans="1:1" x14ac:dyDescent="0.25">
      <c r="A358">
        <v>0.96704774120001269</v>
      </c>
    </row>
    <row r="359" spans="1:1" x14ac:dyDescent="0.25">
      <c r="A359">
        <v>0.88317525457887847</v>
      </c>
    </row>
    <row r="360" spans="1:1" x14ac:dyDescent="0.25">
      <c r="A360">
        <v>0.64673106661691393</v>
      </c>
    </row>
    <row r="361" spans="1:1" x14ac:dyDescent="0.25">
      <c r="A361">
        <v>0.44797647111150829</v>
      </c>
    </row>
    <row r="362" spans="1:1" x14ac:dyDescent="0.25">
      <c r="A362">
        <v>0.97748043232775172</v>
      </c>
    </row>
    <row r="363" spans="1:1" x14ac:dyDescent="0.25">
      <c r="A363">
        <v>0.42827781516024777</v>
      </c>
    </row>
    <row r="364" spans="1:1" x14ac:dyDescent="0.25">
      <c r="A364">
        <v>0.49978690177070673</v>
      </c>
    </row>
    <row r="365" spans="1:1" x14ac:dyDescent="0.25">
      <c r="A365">
        <v>0.99635279216763328</v>
      </c>
    </row>
    <row r="366" spans="1:1" x14ac:dyDescent="0.25">
      <c r="A366">
        <v>0.56652575733113308</v>
      </c>
    </row>
    <row r="367" spans="1:1" x14ac:dyDescent="0.25">
      <c r="A367">
        <v>0.51348043684874012</v>
      </c>
    </row>
    <row r="368" spans="1:1" x14ac:dyDescent="0.25">
      <c r="A368">
        <v>0.64065945782837463</v>
      </c>
    </row>
    <row r="369" spans="1:1" x14ac:dyDescent="0.25">
      <c r="A369">
        <v>0.33206438912462211</v>
      </c>
    </row>
    <row r="370" spans="1:1" x14ac:dyDescent="0.25">
      <c r="A370">
        <v>0.80887359946935078</v>
      </c>
    </row>
    <row r="371" spans="1:1" x14ac:dyDescent="0.25">
      <c r="A371">
        <v>0.70420568075356549</v>
      </c>
    </row>
    <row r="372" spans="1:1" x14ac:dyDescent="0.25">
      <c r="A372">
        <v>2.058015292015547E-3</v>
      </c>
    </row>
    <row r="373" spans="1:1" x14ac:dyDescent="0.25">
      <c r="A373">
        <v>3.825590051310479E-2</v>
      </c>
    </row>
    <row r="374" spans="1:1" x14ac:dyDescent="0.25">
      <c r="A374">
        <v>0.33911827184303844</v>
      </c>
    </row>
    <row r="375" spans="1:1" x14ac:dyDescent="0.25">
      <c r="A375">
        <v>0.51407722501940456</v>
      </c>
    </row>
    <row r="376" spans="1:1" x14ac:dyDescent="0.25">
      <c r="A376">
        <v>0.97460989354139682</v>
      </c>
    </row>
    <row r="377" spans="1:1" x14ac:dyDescent="0.25">
      <c r="A377">
        <v>0.20187933791911161</v>
      </c>
    </row>
    <row r="378" spans="1:1" x14ac:dyDescent="0.25">
      <c r="A378">
        <v>0.9803075168705826</v>
      </c>
    </row>
    <row r="379" spans="1:1" x14ac:dyDescent="0.25">
      <c r="A379">
        <v>0.45390665823399035</v>
      </c>
    </row>
    <row r="380" spans="1:1" x14ac:dyDescent="0.25">
      <c r="A380">
        <v>0.75927017108973971</v>
      </c>
    </row>
    <row r="381" spans="1:1" x14ac:dyDescent="0.25">
      <c r="A381">
        <v>0.84308082335728163</v>
      </c>
    </row>
    <row r="382" spans="1:1" x14ac:dyDescent="0.25">
      <c r="A382">
        <v>0.51877357879374719</v>
      </c>
    </row>
    <row r="383" spans="1:1" x14ac:dyDescent="0.25">
      <c r="A383">
        <v>0.49597562772683734</v>
      </c>
    </row>
    <row r="384" spans="1:1" x14ac:dyDescent="0.25">
      <c r="A384">
        <v>0.10089316370435319</v>
      </c>
    </row>
    <row r="385" spans="1:1" x14ac:dyDescent="0.25">
      <c r="A385">
        <v>7.1882764933952514E-2</v>
      </c>
    </row>
    <row r="386" spans="1:1" x14ac:dyDescent="0.25">
      <c r="A386">
        <v>0.85087804786118215</v>
      </c>
    </row>
    <row r="387" spans="1:1" x14ac:dyDescent="0.25">
      <c r="A387">
        <v>0.97678149688067506</v>
      </c>
    </row>
    <row r="388" spans="1:1" x14ac:dyDescent="0.25">
      <c r="A388">
        <v>0.82373970123533902</v>
      </c>
    </row>
    <row r="389" spans="1:1" x14ac:dyDescent="0.25">
      <c r="A389">
        <v>0.58809718937464084</v>
      </c>
    </row>
    <row r="390" spans="1:1" x14ac:dyDescent="0.25">
      <c r="A390">
        <v>0.46206286632581151</v>
      </c>
    </row>
    <row r="391" spans="1:1" x14ac:dyDescent="0.25">
      <c r="A391">
        <v>0.32349244050802339</v>
      </c>
    </row>
    <row r="392" spans="1:1" x14ac:dyDescent="0.25">
      <c r="A392">
        <v>0.61620846152664521</v>
      </c>
    </row>
    <row r="393" spans="1:1" x14ac:dyDescent="0.25">
      <c r="A393">
        <v>0.97671340979726351</v>
      </c>
    </row>
    <row r="394" spans="1:1" x14ac:dyDescent="0.25">
      <c r="A394">
        <v>0.53307655301285262</v>
      </c>
    </row>
    <row r="395" spans="1:1" x14ac:dyDescent="0.25">
      <c r="A395">
        <v>0.30290885761131792</v>
      </c>
    </row>
    <row r="396" spans="1:1" x14ac:dyDescent="0.25">
      <c r="A396">
        <v>0.58192956222575465</v>
      </c>
    </row>
    <row r="397" spans="1:1" x14ac:dyDescent="0.25">
      <c r="A397">
        <v>0.77182342873276644</v>
      </c>
    </row>
    <row r="398" spans="1:1" x14ac:dyDescent="0.25">
      <c r="A398">
        <v>0.60305206171962666</v>
      </c>
    </row>
    <row r="399" spans="1:1" x14ac:dyDescent="0.25">
      <c r="A399">
        <v>0.61916619399187522</v>
      </c>
    </row>
    <row r="400" spans="1:1" x14ac:dyDescent="0.25">
      <c r="A400">
        <v>0.13205505089579772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workbookViewId="0">
      <pane xSplit="7" ySplit="1" topLeftCell="H2" activePane="bottomRight" state="frozen"/>
      <selection pane="topRight" activeCell="H1" sqref="H1"/>
      <selection pane="bottomLeft" activeCell="A2" sqref="A2"/>
      <selection pane="bottomRight" activeCell="H1" sqref="H1:M1"/>
    </sheetView>
  </sheetViews>
  <sheetFormatPr defaultRowHeight="15" x14ac:dyDescent="0.25"/>
  <cols>
    <col min="1" max="1" width="4.28515625" style="30" customWidth="1"/>
    <col min="2" max="2" width="27.140625" customWidth="1"/>
    <col min="3" max="3" width="4.85546875" customWidth="1"/>
    <col min="4" max="4" width="7.28515625" customWidth="1"/>
    <col min="5" max="5" width="5.5703125" bestFit="1" customWidth="1"/>
    <col min="6" max="6" width="4" bestFit="1" customWidth="1"/>
    <col min="7" max="7" width="6.28515625" customWidth="1"/>
    <col min="8" max="11" width="5.7109375" style="30" customWidth="1"/>
    <col min="12" max="12" width="9.140625" style="30" customWidth="1"/>
    <col min="13" max="13" width="5.7109375" style="30" customWidth="1"/>
  </cols>
  <sheetData>
    <row r="1" spans="1:13" ht="58.5" customHeight="1" x14ac:dyDescent="0.25">
      <c r="A1" s="29" t="s">
        <v>37</v>
      </c>
      <c r="B1" s="8" t="s">
        <v>38</v>
      </c>
      <c r="C1" s="8" t="s">
        <v>122</v>
      </c>
      <c r="D1" s="8"/>
      <c r="E1" s="8" t="s">
        <v>39</v>
      </c>
      <c r="F1" s="8" t="s">
        <v>123</v>
      </c>
      <c r="G1" s="8" t="s">
        <v>45</v>
      </c>
      <c r="H1" s="40" t="s">
        <v>128</v>
      </c>
      <c r="I1" s="40" t="s">
        <v>127</v>
      </c>
      <c r="J1" s="40" t="s">
        <v>129</v>
      </c>
      <c r="K1" s="40" t="s">
        <v>130</v>
      </c>
      <c r="L1" s="40" t="s">
        <v>131</v>
      </c>
      <c r="M1" s="39" t="s">
        <v>47</v>
      </c>
    </row>
    <row r="2" spans="1:13" x14ac:dyDescent="0.25">
      <c r="A2" s="30">
        <f>ps!A2</f>
        <v>1</v>
      </c>
      <c r="B2" s="7" t="str">
        <f>ps!D2</f>
        <v>Build an animal</v>
      </c>
      <c r="C2" t="str">
        <f>ps!G2</f>
        <v>Must Have</v>
      </c>
      <c r="G2" s="10"/>
      <c r="H2" s="30">
        <v>1</v>
      </c>
      <c r="I2" s="30">
        <v>1</v>
      </c>
      <c r="J2" s="30">
        <v>1</v>
      </c>
      <c r="K2" s="30">
        <v>1</v>
      </c>
      <c r="L2" s="30">
        <v>1</v>
      </c>
    </row>
    <row r="3" spans="1:13" ht="30" x14ac:dyDescent="0.25">
      <c r="A3" s="30">
        <f>ps!A3</f>
        <v>2</v>
      </c>
      <c r="B3" s="7" t="str">
        <f>ps!D3</f>
        <v>Make an enclosure for the animal</v>
      </c>
      <c r="C3" t="str">
        <f>ps!G3</f>
        <v>Must Have</v>
      </c>
      <c r="H3" s="30">
        <v>1</v>
      </c>
      <c r="I3" s="30">
        <v>1</v>
      </c>
      <c r="J3" s="30">
        <v>1</v>
      </c>
      <c r="K3" s="30">
        <v>1</v>
      </c>
      <c r="L3" s="30">
        <v>1</v>
      </c>
    </row>
    <row r="4" spans="1:13" x14ac:dyDescent="0.25">
      <c r="A4" s="30">
        <f>ps!A4</f>
        <v>101</v>
      </c>
      <c r="B4" s="7" t="str">
        <f>ps!D4</f>
        <v>Give the animal four legs</v>
      </c>
      <c r="C4" t="str">
        <f>ps!G4</f>
        <v>M</v>
      </c>
      <c r="D4">
        <f>ps!H4</f>
        <v>300</v>
      </c>
      <c r="E4">
        <f>ps!I4</f>
        <v>300</v>
      </c>
      <c r="F4">
        <f>IF(COUNT(H4:M4)&lt;=1,2,IF(COUNT(H4:M4)=2,1.25,0))</f>
        <v>1.25</v>
      </c>
      <c r="G4">
        <v>0.73284253186374815</v>
      </c>
      <c r="K4" s="30">
        <v>1</v>
      </c>
      <c r="L4" s="30">
        <v>1</v>
      </c>
    </row>
    <row r="5" spans="1:13" ht="36.75" x14ac:dyDescent="0.25">
      <c r="A5" s="30">
        <f>ps!A5</f>
        <v>102</v>
      </c>
      <c r="B5" s="38" t="str">
        <f>ps!D5</f>
        <v>Make an enclosure for the animal.  Animal must have egress</v>
      </c>
      <c r="C5" t="str">
        <f>ps!G5</f>
        <v>L</v>
      </c>
      <c r="D5">
        <f>ps!H5</f>
        <v>500</v>
      </c>
      <c r="E5">
        <f>ps!I5</f>
        <v>500</v>
      </c>
      <c r="F5">
        <f t="shared" ref="F5:F33" si="0">IF(COUNT(H5:M5)&lt;=1,2,IF(COUNT(H5:M5)=2,1.25,0))</f>
        <v>0</v>
      </c>
      <c r="G5">
        <v>1.0349884071545508</v>
      </c>
      <c r="H5" s="30">
        <v>1</v>
      </c>
      <c r="I5" s="30">
        <v>1</v>
      </c>
      <c r="J5" s="30">
        <v>1</v>
      </c>
      <c r="K5" s="30">
        <v>1</v>
      </c>
      <c r="L5" s="30">
        <v>1</v>
      </c>
    </row>
    <row r="6" spans="1:13" ht="30" x14ac:dyDescent="0.25">
      <c r="A6" s="30">
        <f>ps!A6</f>
        <v>103</v>
      </c>
      <c r="B6" s="7" t="str">
        <f>ps!D6</f>
        <v>Make a transport with wheels for your animal</v>
      </c>
      <c r="C6" t="str">
        <f>ps!G6</f>
        <v>M</v>
      </c>
      <c r="D6">
        <f>ps!H6</f>
        <v>300</v>
      </c>
      <c r="E6">
        <f>ps!I6</f>
        <v>300</v>
      </c>
      <c r="F6">
        <f t="shared" si="0"/>
        <v>0</v>
      </c>
      <c r="G6">
        <v>1.2126525726697315</v>
      </c>
      <c r="H6" s="30">
        <v>1</v>
      </c>
      <c r="I6" s="30">
        <v>1</v>
      </c>
      <c r="J6" s="30">
        <v>1</v>
      </c>
      <c r="K6" s="30">
        <v>1</v>
      </c>
    </row>
    <row r="7" spans="1:13" x14ac:dyDescent="0.25">
      <c r="A7" s="30">
        <f>ps!A7</f>
        <v>104</v>
      </c>
      <c r="B7" s="7" t="str">
        <f>ps!D7</f>
        <v>Give your animal wings</v>
      </c>
      <c r="C7" t="str">
        <f>ps!G7</f>
        <v>M</v>
      </c>
      <c r="D7">
        <f>ps!H7</f>
        <v>300</v>
      </c>
      <c r="E7">
        <f>ps!I7</f>
        <v>300</v>
      </c>
      <c r="F7">
        <f t="shared" si="0"/>
        <v>0</v>
      </c>
      <c r="G7">
        <v>0.54438481856800158</v>
      </c>
      <c r="H7" s="30">
        <v>1</v>
      </c>
      <c r="I7" s="30">
        <v>1</v>
      </c>
      <c r="J7" s="30">
        <v>1</v>
      </c>
      <c r="K7" s="30">
        <v>1</v>
      </c>
      <c r="L7" s="30">
        <v>1</v>
      </c>
    </row>
    <row r="8" spans="1:13" x14ac:dyDescent="0.25">
      <c r="A8" s="30">
        <f>ps!A8</f>
        <v>105</v>
      </c>
      <c r="B8" s="7" t="str">
        <f>ps!D8</f>
        <v>Give your animal a head</v>
      </c>
      <c r="C8" t="str">
        <f>ps!G8</f>
        <v>L</v>
      </c>
      <c r="D8">
        <f>ps!H8</f>
        <v>500</v>
      </c>
      <c r="E8">
        <f>ps!I8</f>
        <v>500</v>
      </c>
      <c r="F8">
        <f t="shared" si="0"/>
        <v>0</v>
      </c>
      <c r="G8">
        <v>0.70001052484604442</v>
      </c>
      <c r="H8" s="30">
        <v>1</v>
      </c>
      <c r="I8" s="30">
        <v>1</v>
      </c>
      <c r="J8" s="30">
        <v>1</v>
      </c>
      <c r="K8" s="30">
        <v>1</v>
      </c>
      <c r="L8" s="30">
        <v>1</v>
      </c>
    </row>
    <row r="9" spans="1:13" ht="30" x14ac:dyDescent="0.25">
      <c r="A9" s="30">
        <f>ps!A9</f>
        <v>106</v>
      </c>
      <c r="B9" s="7" t="str">
        <f>ps!D9</f>
        <v>Make sure your animal has at least two eyes</v>
      </c>
      <c r="C9" t="str">
        <f>ps!G9</f>
        <v>M</v>
      </c>
      <c r="D9">
        <f>ps!H9</f>
        <v>300</v>
      </c>
      <c r="E9">
        <f>ps!I9</f>
        <v>300</v>
      </c>
      <c r="F9">
        <f t="shared" si="0"/>
        <v>0</v>
      </c>
      <c r="G9">
        <v>0.80594392194540465</v>
      </c>
      <c r="H9" s="30">
        <v>1</v>
      </c>
      <c r="J9" s="30">
        <v>1</v>
      </c>
      <c r="K9" s="30">
        <v>1</v>
      </c>
      <c r="L9" s="30">
        <v>1</v>
      </c>
    </row>
    <row r="10" spans="1:13" x14ac:dyDescent="0.25">
      <c r="A10" s="30">
        <f>ps!A10</f>
        <v>107</v>
      </c>
      <c r="B10" s="7" t="str">
        <f>ps!D10</f>
        <v>Make your animal one color</v>
      </c>
      <c r="C10" t="str">
        <f>ps!G10</f>
        <v>S</v>
      </c>
      <c r="D10">
        <f>ps!H10</f>
        <v>150</v>
      </c>
      <c r="E10">
        <f>ps!I10</f>
        <v>200</v>
      </c>
      <c r="F10">
        <f t="shared" si="0"/>
        <v>0</v>
      </c>
      <c r="G10">
        <v>1.3368120137711477</v>
      </c>
      <c r="I10" s="30">
        <v>1</v>
      </c>
      <c r="J10" s="30">
        <v>1</v>
      </c>
      <c r="K10" s="30">
        <v>1</v>
      </c>
    </row>
    <row r="11" spans="1:13" ht="30" x14ac:dyDescent="0.25">
      <c r="A11" s="30">
        <f>ps!A11</f>
        <v>108</v>
      </c>
      <c r="B11" s="7" t="str">
        <f>ps!D11</f>
        <v>Make your animal freestanding on two legs</v>
      </c>
      <c r="C11" t="str">
        <f>ps!G11</f>
        <v>S</v>
      </c>
      <c r="D11">
        <f>ps!H11</f>
        <v>150</v>
      </c>
      <c r="E11">
        <f>ps!I11</f>
        <v>200</v>
      </c>
      <c r="F11">
        <f t="shared" si="0"/>
        <v>1.25</v>
      </c>
      <c r="G11">
        <v>1.147424450834321</v>
      </c>
      <c r="I11" s="30">
        <v>1</v>
      </c>
      <c r="K11" s="30">
        <v>1</v>
      </c>
    </row>
    <row r="12" spans="1:13" x14ac:dyDescent="0.25">
      <c r="A12" s="30">
        <f>ps!A12</f>
        <v>109</v>
      </c>
      <c r="B12" s="7" t="str">
        <f>ps!D12</f>
        <v>Give your animal two arms</v>
      </c>
      <c r="C12" t="str">
        <f>ps!G12</f>
        <v>S</v>
      </c>
      <c r="D12">
        <f>ps!H12</f>
        <v>150</v>
      </c>
      <c r="E12">
        <f>ps!I12</f>
        <v>200</v>
      </c>
      <c r="F12">
        <f t="shared" si="0"/>
        <v>0</v>
      </c>
      <c r="G12">
        <v>1.2656126672892265</v>
      </c>
      <c r="H12" s="30">
        <v>1</v>
      </c>
      <c r="I12" s="30">
        <v>1</v>
      </c>
      <c r="J12" s="30">
        <v>1</v>
      </c>
      <c r="K12" s="30">
        <v>1</v>
      </c>
    </row>
    <row r="13" spans="1:13" x14ac:dyDescent="0.25">
      <c r="A13" s="30">
        <f>ps!A13</f>
        <v>110</v>
      </c>
      <c r="B13" s="7" t="str">
        <f>ps!D13</f>
        <v>Give your animal horns</v>
      </c>
      <c r="C13" t="str">
        <f>ps!G13</f>
        <v>S</v>
      </c>
      <c r="D13">
        <f>ps!H13</f>
        <v>150</v>
      </c>
      <c r="E13">
        <f>ps!I13</f>
        <v>200</v>
      </c>
      <c r="F13">
        <f t="shared" si="0"/>
        <v>0</v>
      </c>
      <c r="G13">
        <v>0.91372706679931726</v>
      </c>
      <c r="H13" s="30">
        <v>1</v>
      </c>
      <c r="I13" s="30">
        <v>1</v>
      </c>
      <c r="J13" s="30">
        <v>1</v>
      </c>
    </row>
    <row r="14" spans="1:13" x14ac:dyDescent="0.25">
      <c r="A14" s="30">
        <f>ps!A14</f>
        <v>111</v>
      </c>
      <c r="B14" s="7" t="str">
        <f>ps!D14</f>
        <v>Give your animal antlers</v>
      </c>
      <c r="C14" t="str">
        <f>ps!G14</f>
        <v>M</v>
      </c>
      <c r="D14">
        <f>ps!H14</f>
        <v>300</v>
      </c>
      <c r="E14">
        <f>ps!I14</f>
        <v>400</v>
      </c>
      <c r="F14">
        <f t="shared" si="0"/>
        <v>0</v>
      </c>
      <c r="G14">
        <v>0.56718784772792175</v>
      </c>
      <c r="H14" s="30">
        <v>1</v>
      </c>
      <c r="I14" s="30">
        <v>1</v>
      </c>
      <c r="J14" s="30">
        <v>1</v>
      </c>
      <c r="K14" s="30">
        <v>1</v>
      </c>
      <c r="L14" s="30">
        <v>1</v>
      </c>
    </row>
    <row r="15" spans="1:13" ht="30" x14ac:dyDescent="0.25">
      <c r="A15" s="30">
        <f>ps!A15</f>
        <v>112</v>
      </c>
      <c r="B15" s="7" t="str">
        <f>ps!D15</f>
        <v>Put a roof on the enclosure to cover the animal</v>
      </c>
      <c r="C15" t="str">
        <f>ps!G15</f>
        <v>M</v>
      </c>
      <c r="D15">
        <f>ps!H15</f>
        <v>300</v>
      </c>
      <c r="E15">
        <f>ps!I15</f>
        <v>300</v>
      </c>
      <c r="F15">
        <f t="shared" si="0"/>
        <v>0</v>
      </c>
      <c r="G15">
        <v>0.87047339846122773</v>
      </c>
      <c r="H15" s="30">
        <v>1</v>
      </c>
      <c r="I15" s="30">
        <v>1</v>
      </c>
      <c r="J15" s="30">
        <v>1</v>
      </c>
      <c r="K15" s="30">
        <v>1</v>
      </c>
      <c r="L15" s="30">
        <v>1</v>
      </c>
    </row>
    <row r="16" spans="1:13" x14ac:dyDescent="0.25">
      <c r="A16" s="30">
        <f>ps!A16</f>
        <v>113</v>
      </c>
      <c r="B16" s="7" t="str">
        <f>ps!D16</f>
        <v>Give your animal a trunk</v>
      </c>
      <c r="C16" t="str">
        <f>ps!G16</f>
        <v>M</v>
      </c>
      <c r="D16">
        <f>ps!H16</f>
        <v>300</v>
      </c>
      <c r="E16">
        <f>ps!I16</f>
        <v>400</v>
      </c>
      <c r="F16">
        <f t="shared" si="0"/>
        <v>0</v>
      </c>
      <c r="G16">
        <v>0.78282565395792514</v>
      </c>
      <c r="H16" s="30">
        <v>1</v>
      </c>
      <c r="I16" s="30">
        <v>1</v>
      </c>
      <c r="K16" s="30">
        <v>1</v>
      </c>
    </row>
    <row r="17" spans="1:13" x14ac:dyDescent="0.25">
      <c r="A17" s="31"/>
      <c r="B17" s="28"/>
      <c r="C17" s="27"/>
      <c r="D17" s="27"/>
      <c r="E17" s="27"/>
      <c r="F17" s="27"/>
      <c r="G17" s="27">
        <v>1</v>
      </c>
      <c r="H17" s="31"/>
      <c r="I17" s="31"/>
      <c r="J17" s="31"/>
      <c r="K17" s="31"/>
      <c r="L17" s="31"/>
      <c r="M17" s="31"/>
    </row>
    <row r="18" spans="1:13" ht="26.25" x14ac:dyDescent="0.25">
      <c r="A18" s="30">
        <f>ps!A17</f>
        <v>201</v>
      </c>
      <c r="B18" s="37" t="str">
        <f>ps!D17</f>
        <v>Make a baby version of the animal</v>
      </c>
      <c r="C18" t="str">
        <f>ps!G17</f>
        <v>L</v>
      </c>
      <c r="D18">
        <f>ps!H17</f>
        <v>500</v>
      </c>
      <c r="E18">
        <f>ps!I17</f>
        <v>500</v>
      </c>
      <c r="F18">
        <f t="shared" si="0"/>
        <v>0</v>
      </c>
      <c r="G18">
        <v>1.5895343388883425</v>
      </c>
      <c r="H18" s="30">
        <v>1</v>
      </c>
      <c r="I18" s="30">
        <v>1</v>
      </c>
      <c r="J18" s="30">
        <v>1</v>
      </c>
      <c r="K18" s="30">
        <v>1</v>
      </c>
      <c r="L18" s="30">
        <v>1</v>
      </c>
    </row>
    <row r="19" spans="1:13" x14ac:dyDescent="0.25">
      <c r="A19" s="30">
        <f>ps!A18</f>
        <v>202</v>
      </c>
      <c r="B19" s="7" t="str">
        <f>ps!D18</f>
        <v xml:space="preserve">Give your animal stripes </v>
      </c>
      <c r="C19" t="str">
        <f>ps!G18</f>
        <v>L</v>
      </c>
      <c r="D19">
        <f>ps!H18</f>
        <v>500</v>
      </c>
      <c r="E19">
        <f>ps!I18</f>
        <v>600</v>
      </c>
      <c r="F19">
        <f t="shared" si="0"/>
        <v>0</v>
      </c>
      <c r="G19">
        <v>1.4946127000125786</v>
      </c>
      <c r="H19" s="30">
        <v>1</v>
      </c>
      <c r="I19" s="30">
        <v>1</v>
      </c>
      <c r="L19" s="30">
        <v>1</v>
      </c>
    </row>
    <row r="20" spans="1:13" ht="36.75" x14ac:dyDescent="0.25">
      <c r="A20" s="30">
        <f>ps!A19</f>
        <v>203</v>
      </c>
      <c r="B20" s="38" t="str">
        <f>ps!D19</f>
        <v xml:space="preserve">Make a cart for the baby (or add a place for the baby on the transport) </v>
      </c>
      <c r="C20" t="str">
        <f>ps!G19</f>
        <v>M</v>
      </c>
      <c r="D20">
        <f>ps!H19</f>
        <v>300</v>
      </c>
      <c r="E20">
        <f>ps!I19</f>
        <v>300</v>
      </c>
      <c r="F20">
        <f t="shared" si="0"/>
        <v>0</v>
      </c>
      <c r="G20">
        <v>1.6975956421991383</v>
      </c>
      <c r="H20" s="30">
        <v>1</v>
      </c>
      <c r="J20" s="30">
        <v>1</v>
      </c>
      <c r="K20" s="30">
        <v>1</v>
      </c>
    </row>
    <row r="21" spans="1:13" ht="24.75" x14ac:dyDescent="0.25">
      <c r="A21" s="30">
        <f>ps!A20</f>
        <v>204</v>
      </c>
      <c r="B21" s="38" t="str">
        <f>ps!D20</f>
        <v>Make the animal at least 10cm high</v>
      </c>
      <c r="C21" t="str">
        <f>ps!G20</f>
        <v>M</v>
      </c>
      <c r="D21">
        <f>ps!H20</f>
        <v>300</v>
      </c>
      <c r="E21">
        <f>ps!I20</f>
        <v>400</v>
      </c>
      <c r="F21">
        <f t="shared" si="0"/>
        <v>0</v>
      </c>
      <c r="G21">
        <v>1.8881064114821144</v>
      </c>
      <c r="H21" s="30">
        <v>1</v>
      </c>
      <c r="I21" s="30">
        <v>1</v>
      </c>
      <c r="J21" s="30">
        <v>1</v>
      </c>
      <c r="K21" s="30">
        <v>1</v>
      </c>
      <c r="L21" s="30">
        <v>1</v>
      </c>
    </row>
    <row r="22" spans="1:13" ht="24.75" x14ac:dyDescent="0.25">
      <c r="A22" s="30">
        <f>ps!A21</f>
        <v>205</v>
      </c>
      <c r="B22" s="38" t="str">
        <f>ps!D21</f>
        <v>Make the animal at least 10cm long</v>
      </c>
      <c r="C22" t="str">
        <f>ps!G21</f>
        <v>S</v>
      </c>
      <c r="D22">
        <f>ps!H21</f>
        <v>150</v>
      </c>
      <c r="E22">
        <f>ps!I21</f>
        <v>200</v>
      </c>
      <c r="F22">
        <f t="shared" si="0"/>
        <v>0</v>
      </c>
      <c r="G22">
        <v>0.46005588695370281</v>
      </c>
      <c r="H22" s="30">
        <v>1</v>
      </c>
      <c r="I22" s="30">
        <v>1</v>
      </c>
      <c r="J22" s="30">
        <v>1</v>
      </c>
      <c r="K22" s="30">
        <v>1</v>
      </c>
      <c r="L22" s="30">
        <v>1</v>
      </c>
    </row>
    <row r="23" spans="1:13" ht="30" x14ac:dyDescent="0.25">
      <c r="A23" s="30">
        <f>ps!A22</f>
        <v>206</v>
      </c>
      <c r="B23" s="7" t="str">
        <f>ps!D22</f>
        <v>Give your animal tusks or fangs</v>
      </c>
      <c r="C23" t="str">
        <f>ps!G22</f>
        <v>M</v>
      </c>
      <c r="D23">
        <f>ps!H22</f>
        <v>300</v>
      </c>
      <c r="E23">
        <f>ps!I22</f>
        <v>300</v>
      </c>
      <c r="F23">
        <f t="shared" si="0"/>
        <v>0</v>
      </c>
      <c r="G23">
        <v>0.4007005410740781</v>
      </c>
      <c r="H23" s="30">
        <v>1</v>
      </c>
      <c r="I23" s="30">
        <v>1</v>
      </c>
      <c r="J23" s="30">
        <v>1</v>
      </c>
      <c r="K23" s="30">
        <v>1</v>
      </c>
    </row>
    <row r="24" spans="1:13" ht="30" x14ac:dyDescent="0.25">
      <c r="A24" s="30">
        <f>ps!A23</f>
        <v>207</v>
      </c>
      <c r="B24" s="7" t="str">
        <f>ps!D23</f>
        <v>Enlarge your enclosure to take the baby</v>
      </c>
      <c r="C24" t="str">
        <f>ps!G23</f>
        <v>M</v>
      </c>
      <c r="D24">
        <f>ps!H23</f>
        <v>300</v>
      </c>
      <c r="E24">
        <f>ps!I23</f>
        <v>400</v>
      </c>
      <c r="F24">
        <f t="shared" si="0"/>
        <v>0</v>
      </c>
      <c r="G24">
        <v>1.3322767182530337</v>
      </c>
      <c r="H24" s="30">
        <v>1</v>
      </c>
      <c r="J24" s="30">
        <v>1</v>
      </c>
      <c r="K24" s="30">
        <v>1</v>
      </c>
      <c r="L24" s="30">
        <v>1</v>
      </c>
    </row>
    <row r="25" spans="1:13" ht="30" x14ac:dyDescent="0.25">
      <c r="A25" s="30">
        <f>ps!A24</f>
        <v>208</v>
      </c>
      <c r="B25" s="7" t="str">
        <f>ps!D24</f>
        <v>Make the enclosure at least 10 cm by 10 cm</v>
      </c>
      <c r="C25" t="str">
        <f>ps!G24</f>
        <v>M</v>
      </c>
      <c r="D25">
        <f>ps!H24</f>
        <v>300</v>
      </c>
      <c r="E25">
        <f>ps!I24</f>
        <v>400</v>
      </c>
      <c r="F25">
        <f t="shared" si="0"/>
        <v>0</v>
      </c>
      <c r="G25">
        <v>2.0394848092325275</v>
      </c>
      <c r="H25" s="30">
        <v>1</v>
      </c>
      <c r="I25" s="30">
        <v>1</v>
      </c>
      <c r="J25" s="30">
        <v>1</v>
      </c>
      <c r="K25" s="30">
        <v>1</v>
      </c>
      <c r="L25" s="30">
        <v>1</v>
      </c>
    </row>
    <row r="26" spans="1:13" x14ac:dyDescent="0.25">
      <c r="A26" s="30">
        <f>ps!A25</f>
        <v>209</v>
      </c>
      <c r="B26" s="7" t="str">
        <f>ps!D25</f>
        <v>Give the animal 6 legs</v>
      </c>
      <c r="C26" t="str">
        <f>ps!G25</f>
        <v>M</v>
      </c>
      <c r="D26">
        <f>ps!H25</f>
        <v>300</v>
      </c>
      <c r="E26">
        <f>ps!I25</f>
        <v>400</v>
      </c>
      <c r="F26">
        <f t="shared" si="0"/>
        <v>0</v>
      </c>
      <c r="G26">
        <v>0.55981156737522297</v>
      </c>
      <c r="H26" s="30">
        <v>1</v>
      </c>
      <c r="I26" s="30">
        <v>1</v>
      </c>
      <c r="J26" s="30">
        <v>1</v>
      </c>
    </row>
    <row r="27" spans="1:13" ht="30" x14ac:dyDescent="0.25">
      <c r="A27" s="30">
        <f>ps!A26</f>
        <v>210</v>
      </c>
      <c r="B27" s="7" t="str">
        <f>ps!D26</f>
        <v>Give your animal a second head</v>
      </c>
      <c r="C27" t="str">
        <f>ps!G26</f>
        <v>S</v>
      </c>
      <c r="D27">
        <f>ps!H26</f>
        <v>150</v>
      </c>
      <c r="E27">
        <f>ps!I26</f>
        <v>200</v>
      </c>
      <c r="F27">
        <f t="shared" si="0"/>
        <v>0</v>
      </c>
      <c r="G27">
        <v>1.1195011718197305</v>
      </c>
      <c r="H27" s="30">
        <v>1</v>
      </c>
      <c r="K27" s="30">
        <v>1</v>
      </c>
      <c r="L27" s="30">
        <v>1</v>
      </c>
    </row>
    <row r="28" spans="1:13" x14ac:dyDescent="0.25">
      <c r="A28" s="30">
        <f>ps!A27</f>
        <v>211</v>
      </c>
      <c r="B28" s="7" t="str">
        <f>ps!D27</f>
        <v>Give your animal a tail</v>
      </c>
      <c r="C28" t="str">
        <f>ps!G27</f>
        <v>S</v>
      </c>
      <c r="D28">
        <f>ps!H27</f>
        <v>150</v>
      </c>
      <c r="E28">
        <f>ps!I27</f>
        <v>100</v>
      </c>
      <c r="F28">
        <f t="shared" si="0"/>
        <v>0</v>
      </c>
      <c r="G28">
        <v>1.3200129456348328</v>
      </c>
      <c r="H28" s="30">
        <v>1</v>
      </c>
      <c r="I28" s="30">
        <v>1</v>
      </c>
      <c r="J28" s="30">
        <v>1</v>
      </c>
      <c r="K28" s="30">
        <v>1</v>
      </c>
      <c r="L28" s="30">
        <v>1</v>
      </c>
    </row>
    <row r="29" spans="1:13" x14ac:dyDescent="0.25">
      <c r="A29" s="30">
        <f>ps!A28</f>
        <v>212</v>
      </c>
      <c r="B29" s="7" t="str">
        <f>ps!D28</f>
        <v>Give your animal a mouth</v>
      </c>
      <c r="C29" t="str">
        <f>ps!G28</f>
        <v>M</v>
      </c>
      <c r="D29">
        <f>ps!H28</f>
        <v>300</v>
      </c>
      <c r="E29">
        <f>ps!I28</f>
        <v>300</v>
      </c>
      <c r="F29">
        <f t="shared" si="0"/>
        <v>0</v>
      </c>
      <c r="G29">
        <v>2.0466947760458929</v>
      </c>
      <c r="H29" s="30">
        <v>1</v>
      </c>
      <c r="I29" s="30">
        <v>1</v>
      </c>
      <c r="K29" s="30">
        <v>1</v>
      </c>
      <c r="L29" s="30">
        <v>1</v>
      </c>
    </row>
    <row r="30" spans="1:13" x14ac:dyDescent="0.25">
      <c r="A30" s="31"/>
      <c r="B30" s="28"/>
      <c r="C30" s="27"/>
      <c r="D30" s="27"/>
      <c r="E30" s="27"/>
      <c r="F30" s="27"/>
      <c r="G30" s="27">
        <v>1</v>
      </c>
      <c r="H30" s="31"/>
      <c r="I30" s="31"/>
      <c r="J30" s="31"/>
      <c r="K30" s="31"/>
      <c r="L30" s="31"/>
      <c r="M30" s="31"/>
    </row>
    <row r="31" spans="1:13" ht="30" x14ac:dyDescent="0.25">
      <c r="A31" s="30">
        <f>ps!A29</f>
        <v>301</v>
      </c>
      <c r="B31" s="7" t="str">
        <f>ps!D29</f>
        <v>Put a gate on the enclosure to allow the animal egress</v>
      </c>
      <c r="C31" t="str">
        <f>ps!G29</f>
        <v>S</v>
      </c>
      <c r="D31">
        <f>ps!H29</f>
        <v>150</v>
      </c>
      <c r="E31">
        <f>ps!I29</f>
        <v>200</v>
      </c>
      <c r="F31">
        <f t="shared" si="0"/>
        <v>1.25</v>
      </c>
      <c r="G31">
        <v>0.80546571240303777</v>
      </c>
      <c r="J31" s="30">
        <v>1</v>
      </c>
      <c r="L31" s="30">
        <v>1</v>
      </c>
    </row>
    <row r="32" spans="1:13" ht="30" x14ac:dyDescent="0.25">
      <c r="A32" s="30">
        <f>ps!A30</f>
        <v>302</v>
      </c>
      <c r="B32" s="7" t="str">
        <f>ps!D30</f>
        <v>Make the enclosure at least 4 blocks high</v>
      </c>
      <c r="C32" t="str">
        <f>ps!G30</f>
        <v>S</v>
      </c>
      <c r="D32">
        <f>ps!H30</f>
        <v>150</v>
      </c>
      <c r="E32">
        <f>ps!I30</f>
        <v>200</v>
      </c>
      <c r="F32">
        <f t="shared" si="0"/>
        <v>0</v>
      </c>
      <c r="G32">
        <v>0.63156829245507506</v>
      </c>
      <c r="H32" s="30">
        <v>1</v>
      </c>
      <c r="J32" s="30">
        <v>1</v>
      </c>
      <c r="K32" s="30">
        <v>1</v>
      </c>
      <c r="L32" s="30">
        <v>1</v>
      </c>
    </row>
    <row r="33" spans="1:13" x14ac:dyDescent="0.25">
      <c r="A33" s="30">
        <f>ps!A31</f>
        <v>400</v>
      </c>
      <c r="B33" s="7" t="str">
        <f>ps!D31</f>
        <v>Aesthetics</v>
      </c>
      <c r="C33" t="str">
        <f>ps!G31</f>
        <v>XL</v>
      </c>
      <c r="D33">
        <f>ps!H31</f>
        <v>1000</v>
      </c>
      <c r="E33">
        <f>ps!I31</f>
        <v>2000</v>
      </c>
      <c r="F33">
        <f t="shared" si="0"/>
        <v>0</v>
      </c>
      <c r="G33">
        <v>1.7343152647279396</v>
      </c>
      <c r="H33" s="30">
        <v>1</v>
      </c>
      <c r="I33" s="30">
        <v>0.75</v>
      </c>
      <c r="J33" s="30">
        <v>0.25</v>
      </c>
      <c r="K33" s="30">
        <v>0.8</v>
      </c>
      <c r="L33" s="30">
        <v>0.6</v>
      </c>
    </row>
    <row r="34" spans="1:13" x14ac:dyDescent="0.25">
      <c r="G34" t="s">
        <v>93</v>
      </c>
      <c r="H34" s="30">
        <f t="shared" ref="H34:M34" si="1">SUMPRODUCT(H4:H33,$D4:$D33)</f>
        <v>7800</v>
      </c>
      <c r="I34" s="30">
        <f t="shared" si="1"/>
        <v>6650</v>
      </c>
      <c r="J34" s="30">
        <f t="shared" si="1"/>
        <v>6100</v>
      </c>
      <c r="K34" s="30">
        <f t="shared" si="1"/>
        <v>7250</v>
      </c>
      <c r="L34" s="30">
        <f t="shared" si="1"/>
        <v>6050</v>
      </c>
      <c r="M34" s="30">
        <f t="shared" si="1"/>
        <v>0</v>
      </c>
    </row>
    <row r="35" spans="1:13" x14ac:dyDescent="0.25">
      <c r="G35" t="s">
        <v>121</v>
      </c>
      <c r="H35" s="30">
        <f>SUMPRODUCT(H4:H33,$E4:$E33)</f>
        <v>9700</v>
      </c>
      <c r="I35" s="30">
        <f t="shared" ref="I35:M35" si="2">SUMPRODUCT(I4:I33,$E4:$E33)</f>
        <v>8200</v>
      </c>
      <c r="J35" s="30">
        <f t="shared" si="2"/>
        <v>7100</v>
      </c>
      <c r="K35" s="30">
        <f t="shared" si="2"/>
        <v>8800</v>
      </c>
      <c r="L35" s="30">
        <f t="shared" si="2"/>
        <v>7300</v>
      </c>
      <c r="M35" s="30">
        <f t="shared" si="2"/>
        <v>0</v>
      </c>
    </row>
    <row r="36" spans="1:13" x14ac:dyDescent="0.25">
      <c r="G36" t="s">
        <v>94</v>
      </c>
      <c r="H36" s="30">
        <f>SUMPRODUCT($E$4:$E$33,$G$4:$G$33,H4:H33)</f>
        <v>12179.170001035331</v>
      </c>
      <c r="I36" s="30">
        <f t="shared" ref="I36:M36" si="3">SUMPRODUCT($E$4:$E$33,$G$4:$G$33,I4:I33)</f>
        <v>10174.673212192918</v>
      </c>
      <c r="J36" s="30">
        <f t="shared" si="3"/>
        <v>7958.3461004098281</v>
      </c>
      <c r="K36" s="30">
        <f t="shared" si="3"/>
        <v>10898.706287306873</v>
      </c>
      <c r="L36" s="30">
        <f t="shared" si="3"/>
        <v>9206.4562291588572</v>
      </c>
      <c r="M36" s="30">
        <f t="shared" si="3"/>
        <v>0</v>
      </c>
    </row>
    <row r="37" spans="1:13" x14ac:dyDescent="0.25">
      <c r="G37" t="s">
        <v>95</v>
      </c>
      <c r="H37" s="30">
        <f>RANK(H36,$H$36:$M$36)</f>
        <v>1</v>
      </c>
      <c r="I37" s="30">
        <f t="shared" ref="I37:M37" si="4">RANK(I36,$H$36:$M$36)</f>
        <v>3</v>
      </c>
      <c r="J37" s="30">
        <f t="shared" si="4"/>
        <v>5</v>
      </c>
      <c r="K37" s="30">
        <f t="shared" si="4"/>
        <v>2</v>
      </c>
      <c r="L37" s="30">
        <f t="shared" si="4"/>
        <v>4</v>
      </c>
      <c r="M37" s="30">
        <f t="shared" si="4"/>
        <v>6</v>
      </c>
    </row>
  </sheetData>
  <conditionalFormatting sqref="A30:C30 A18:B29 A31:B33 G17:M33 A4:M16">
    <cfRule type="expression" dxfId="163" priority="19">
      <formula>$G4&lt;0.6</formula>
    </cfRule>
    <cfRule type="expression" dxfId="162" priority="20">
      <formula>$G4&gt;1.5</formula>
    </cfRule>
  </conditionalFormatting>
  <conditionalFormatting sqref="A17:C17">
    <cfRule type="expression" dxfId="161" priority="17">
      <formula>$G17&lt;0.6</formula>
    </cfRule>
    <cfRule type="expression" dxfId="160" priority="18">
      <formula>$G17&gt;1.5</formula>
    </cfRule>
  </conditionalFormatting>
  <conditionalFormatting sqref="C18:C29">
    <cfRule type="expression" dxfId="159" priority="15">
      <formula>$G18&lt;0.6</formula>
    </cfRule>
    <cfRule type="expression" dxfId="158" priority="16">
      <formula>$G18&gt;1.5</formula>
    </cfRule>
  </conditionalFormatting>
  <conditionalFormatting sqref="C31:C33">
    <cfRule type="expression" dxfId="157" priority="13">
      <formula>$G31&lt;0.6</formula>
    </cfRule>
    <cfRule type="expression" dxfId="156" priority="14">
      <formula>$G31&gt;1.5</formula>
    </cfRule>
  </conditionalFormatting>
  <conditionalFormatting sqref="D30:F30">
    <cfRule type="expression" dxfId="155" priority="11">
      <formula>$G30&lt;0.6</formula>
    </cfRule>
    <cfRule type="expression" dxfId="154" priority="12">
      <formula>$G30&gt;1.5</formula>
    </cfRule>
  </conditionalFormatting>
  <conditionalFormatting sqref="D17:F17">
    <cfRule type="expression" dxfId="153" priority="9">
      <formula>$G17&lt;0.6</formula>
    </cfRule>
    <cfRule type="expression" dxfId="152" priority="10">
      <formula>$G17&gt;1.5</formula>
    </cfRule>
  </conditionalFormatting>
  <conditionalFormatting sqref="D18:E29">
    <cfRule type="expression" dxfId="151" priority="7">
      <formula>$G18&lt;0.6</formula>
    </cfRule>
    <cfRule type="expression" dxfId="150" priority="8">
      <formula>$G18&gt;1.5</formula>
    </cfRule>
  </conditionalFormatting>
  <conditionalFormatting sqref="D31:E33">
    <cfRule type="expression" dxfId="149" priority="5">
      <formula>$G31&lt;0.6</formula>
    </cfRule>
    <cfRule type="expression" dxfId="148" priority="6">
      <formula>$G31&gt;1.5</formula>
    </cfRule>
  </conditionalFormatting>
  <conditionalFormatting sqref="F18:F29">
    <cfRule type="expression" dxfId="147" priority="3">
      <formula>$G18&lt;0.6</formula>
    </cfRule>
    <cfRule type="expression" dxfId="146" priority="4">
      <formula>$G18&gt;1.5</formula>
    </cfRule>
  </conditionalFormatting>
  <conditionalFormatting sqref="F31:F33">
    <cfRule type="expression" dxfId="145" priority="1">
      <formula>$G31&lt;0.6</formula>
    </cfRule>
    <cfRule type="expression" dxfId="144" priority="2">
      <formula>$G31&gt;1.5</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zoomScaleNormal="100" workbookViewId="0">
      <pane xSplit="6" ySplit="16" topLeftCell="G35" activePane="bottomRight" state="frozen"/>
      <selection pane="topRight" activeCell="G1" sqref="G1"/>
      <selection pane="bottomLeft" activeCell="A17" sqref="A17"/>
      <selection pane="bottomRight" activeCell="F35" sqref="F35"/>
    </sheetView>
  </sheetViews>
  <sheetFormatPr defaultRowHeight="15" x14ac:dyDescent="0.25"/>
  <cols>
    <col min="1" max="1" width="4.28515625" style="30" customWidth="1"/>
    <col min="2" max="2" width="27.140625" customWidth="1"/>
    <col min="3" max="3" width="4.85546875" customWidth="1"/>
    <col min="4" max="4" width="7.28515625" customWidth="1"/>
    <col min="5" max="5" width="5.5703125" bestFit="1" customWidth="1"/>
    <col min="6" max="6" width="4" bestFit="1" customWidth="1"/>
    <col min="7" max="7" width="6.28515625" customWidth="1"/>
    <col min="8" max="9" width="6" style="30" bestFit="1" customWidth="1"/>
    <col min="10" max="13" width="5.7109375" style="30" customWidth="1"/>
  </cols>
  <sheetData>
    <row r="1" spans="1:13" ht="38.25" x14ac:dyDescent="0.25">
      <c r="A1" s="29" t="s">
        <v>37</v>
      </c>
      <c r="B1" s="8" t="s">
        <v>38</v>
      </c>
      <c r="C1" s="8" t="s">
        <v>122</v>
      </c>
      <c r="D1" s="8"/>
      <c r="E1" s="8" t="s">
        <v>39</v>
      </c>
      <c r="F1" s="8" t="s">
        <v>123</v>
      </c>
      <c r="G1" s="8" t="s">
        <v>45</v>
      </c>
      <c r="H1" s="39" t="s">
        <v>40</v>
      </c>
      <c r="I1" s="39" t="s">
        <v>41</v>
      </c>
      <c r="J1" s="39" t="s">
        <v>42</v>
      </c>
      <c r="K1" s="39" t="s">
        <v>43</v>
      </c>
      <c r="L1" s="39" t="s">
        <v>44</v>
      </c>
      <c r="M1" s="39" t="s">
        <v>47</v>
      </c>
    </row>
    <row r="2" spans="1:13" x14ac:dyDescent="0.25">
      <c r="A2" s="30">
        <f>ps!A2</f>
        <v>1</v>
      </c>
      <c r="B2" s="7" t="str">
        <f>ps!D2</f>
        <v>Build an animal</v>
      </c>
      <c r="C2" t="str">
        <f>ps!G2</f>
        <v>Must Have</v>
      </c>
      <c r="G2" s="10"/>
      <c r="H2" s="30">
        <v>1</v>
      </c>
      <c r="I2" s="30">
        <v>1</v>
      </c>
      <c r="J2" s="30">
        <v>1</v>
      </c>
      <c r="K2" s="30">
        <v>1</v>
      </c>
      <c r="L2" s="30">
        <v>1</v>
      </c>
    </row>
    <row r="3" spans="1:13" ht="30" x14ac:dyDescent="0.25">
      <c r="A3" s="30">
        <f>ps!A3</f>
        <v>2</v>
      </c>
      <c r="B3" s="7" t="str">
        <f>ps!D3</f>
        <v>Make an enclosure for the animal</v>
      </c>
      <c r="C3" t="str">
        <f>ps!G3</f>
        <v>Must Have</v>
      </c>
      <c r="H3" s="30">
        <v>1</v>
      </c>
      <c r="I3" s="30">
        <v>1</v>
      </c>
      <c r="J3" s="30">
        <v>1</v>
      </c>
      <c r="K3" s="30">
        <v>1</v>
      </c>
      <c r="L3" s="30">
        <v>1</v>
      </c>
    </row>
    <row r="4" spans="1:13" x14ac:dyDescent="0.25">
      <c r="A4" s="30">
        <f>ps!A4</f>
        <v>101</v>
      </c>
      <c r="B4" s="7" t="str">
        <f>ps!D4</f>
        <v>Give the animal four legs</v>
      </c>
      <c r="C4" t="str">
        <f>ps!G4</f>
        <v>M</v>
      </c>
      <c r="D4">
        <f>ps!H4</f>
        <v>300</v>
      </c>
      <c r="E4">
        <f>ps!I4</f>
        <v>300</v>
      </c>
      <c r="F4">
        <f>IF(COUNT(H4:M4)&lt;=1,2,IF(COUNT(H4:M4)=2,1.25,0))</f>
        <v>0</v>
      </c>
      <c r="G4">
        <v>1.430805038988004</v>
      </c>
      <c r="H4" s="30">
        <v>1</v>
      </c>
      <c r="I4" s="30">
        <v>1</v>
      </c>
      <c r="J4" s="30">
        <v>1</v>
      </c>
      <c r="K4" s="30">
        <v>1</v>
      </c>
      <c r="L4" s="30">
        <v>1</v>
      </c>
    </row>
    <row r="5" spans="1:13" ht="36.75" x14ac:dyDescent="0.25">
      <c r="A5" s="30">
        <f>ps!A5</f>
        <v>102</v>
      </c>
      <c r="B5" s="38" t="str">
        <f>ps!D5</f>
        <v>Make an enclosure for the animal.  Animal must have egress</v>
      </c>
      <c r="C5" t="str">
        <f>ps!G5</f>
        <v>L</v>
      </c>
      <c r="D5">
        <f>ps!H5</f>
        <v>500</v>
      </c>
      <c r="E5">
        <f>ps!I5</f>
        <v>500</v>
      </c>
      <c r="F5">
        <f t="shared" ref="F5:F33" si="0">IF(COUNT(H5:M5)&lt;=1,2,IF(COUNT(H5:M5)=2,1.25,0))</f>
        <v>0</v>
      </c>
      <c r="G5">
        <v>0.53198224459482601</v>
      </c>
      <c r="H5" s="30">
        <v>1</v>
      </c>
      <c r="I5" s="30">
        <v>1</v>
      </c>
      <c r="J5" s="30">
        <v>1</v>
      </c>
      <c r="K5" s="30">
        <v>1</v>
      </c>
      <c r="L5" s="30">
        <v>1</v>
      </c>
    </row>
    <row r="6" spans="1:13" ht="30" x14ac:dyDescent="0.25">
      <c r="A6" s="30">
        <f>ps!A6</f>
        <v>103</v>
      </c>
      <c r="B6" s="7" t="str">
        <f>ps!D6</f>
        <v>Make a transport with wheels for your animal</v>
      </c>
      <c r="C6" t="str">
        <f>ps!G6</f>
        <v>M</v>
      </c>
      <c r="D6">
        <f>ps!H6</f>
        <v>300</v>
      </c>
      <c r="E6">
        <f>ps!I6</f>
        <v>300</v>
      </c>
      <c r="F6">
        <f t="shared" si="0"/>
        <v>0</v>
      </c>
      <c r="G6">
        <v>1.8987345819044421</v>
      </c>
      <c r="H6" s="30">
        <v>1</v>
      </c>
      <c r="I6" s="30">
        <v>1</v>
      </c>
      <c r="J6" s="30">
        <v>1</v>
      </c>
      <c r="K6" s="30">
        <v>1</v>
      </c>
      <c r="L6" s="30">
        <v>1</v>
      </c>
    </row>
    <row r="7" spans="1:13" x14ac:dyDescent="0.25">
      <c r="A7" s="30">
        <f>ps!A7</f>
        <v>104</v>
      </c>
      <c r="B7" s="7" t="str">
        <f>ps!D7</f>
        <v>Give your animal wings</v>
      </c>
      <c r="C7" t="str">
        <f>ps!G7</f>
        <v>M</v>
      </c>
      <c r="D7">
        <f>ps!H7</f>
        <v>300</v>
      </c>
      <c r="E7">
        <f>ps!I7</f>
        <v>300</v>
      </c>
      <c r="F7">
        <f t="shared" si="0"/>
        <v>0</v>
      </c>
      <c r="G7">
        <v>1.5826315688804986</v>
      </c>
      <c r="H7" s="30">
        <v>1</v>
      </c>
      <c r="I7" s="30">
        <v>1</v>
      </c>
      <c r="J7" s="30">
        <v>1</v>
      </c>
      <c r="K7" s="30">
        <v>1</v>
      </c>
      <c r="L7" s="30">
        <v>1</v>
      </c>
    </row>
    <row r="8" spans="1:13" x14ac:dyDescent="0.25">
      <c r="A8" s="30">
        <f>ps!A8</f>
        <v>105</v>
      </c>
      <c r="B8" s="7" t="str">
        <f>ps!D8</f>
        <v>Give your animal a head</v>
      </c>
      <c r="C8" t="str">
        <f>ps!G8</f>
        <v>L</v>
      </c>
      <c r="D8">
        <f>ps!H8</f>
        <v>500</v>
      </c>
      <c r="E8">
        <f>ps!I8</f>
        <v>500</v>
      </c>
      <c r="F8">
        <f t="shared" si="0"/>
        <v>0</v>
      </c>
      <c r="G8">
        <v>0.71785444406390508</v>
      </c>
      <c r="H8" s="30">
        <v>1</v>
      </c>
      <c r="I8" s="30">
        <v>1</v>
      </c>
      <c r="J8" s="30">
        <v>1</v>
      </c>
      <c r="K8" s="30">
        <v>1</v>
      </c>
      <c r="L8" s="30">
        <v>1</v>
      </c>
    </row>
    <row r="9" spans="1:13" ht="30" x14ac:dyDescent="0.25">
      <c r="A9" s="30">
        <f>ps!A9</f>
        <v>106</v>
      </c>
      <c r="B9" s="7" t="str">
        <f>ps!D9</f>
        <v>Make sure your animal has at least two eyes</v>
      </c>
      <c r="C9" t="str">
        <f>ps!G9</f>
        <v>M</v>
      </c>
      <c r="D9">
        <f>ps!H9</f>
        <v>300</v>
      </c>
      <c r="E9">
        <f>ps!I9</f>
        <v>300</v>
      </c>
      <c r="F9">
        <f t="shared" si="0"/>
        <v>0</v>
      </c>
      <c r="G9">
        <v>1.9795925821116735</v>
      </c>
      <c r="H9" s="30">
        <v>1</v>
      </c>
      <c r="I9" s="30">
        <v>1</v>
      </c>
      <c r="J9" s="30">
        <v>1</v>
      </c>
      <c r="K9" s="30">
        <v>1</v>
      </c>
      <c r="L9" s="30">
        <v>1</v>
      </c>
    </row>
    <row r="10" spans="1:13" x14ac:dyDescent="0.25">
      <c r="A10" s="30">
        <f>ps!A10</f>
        <v>107</v>
      </c>
      <c r="B10" s="7" t="str">
        <f>ps!D10</f>
        <v>Make your animal one color</v>
      </c>
      <c r="C10" t="str">
        <f>ps!G10</f>
        <v>S</v>
      </c>
      <c r="D10">
        <f>ps!H10</f>
        <v>150</v>
      </c>
      <c r="E10">
        <f>ps!I10</f>
        <v>200</v>
      </c>
      <c r="F10">
        <f t="shared" si="0"/>
        <v>2</v>
      </c>
      <c r="G10">
        <v>1.2964113655746323</v>
      </c>
    </row>
    <row r="11" spans="1:13" ht="30" x14ac:dyDescent="0.25">
      <c r="A11" s="30">
        <f>ps!A11</f>
        <v>108</v>
      </c>
      <c r="B11" s="7" t="str">
        <f>ps!D11</f>
        <v>Make your animal freestanding on two legs</v>
      </c>
      <c r="C11" t="str">
        <f>ps!G11</f>
        <v>S</v>
      </c>
      <c r="D11">
        <f>ps!H11</f>
        <v>150</v>
      </c>
      <c r="E11">
        <f>ps!I11</f>
        <v>200</v>
      </c>
      <c r="F11">
        <f t="shared" si="0"/>
        <v>1.25</v>
      </c>
      <c r="G11">
        <v>1.5519330020927788</v>
      </c>
      <c r="I11" s="30">
        <v>1</v>
      </c>
      <c r="L11" s="30">
        <v>1</v>
      </c>
    </row>
    <row r="12" spans="1:13" x14ac:dyDescent="0.25">
      <c r="A12" s="30">
        <f>ps!A12</f>
        <v>109</v>
      </c>
      <c r="B12" s="7" t="str">
        <f>ps!D12</f>
        <v>Give your animal two arms</v>
      </c>
      <c r="C12" t="str">
        <f>ps!G12</f>
        <v>S</v>
      </c>
      <c r="D12">
        <f>ps!H12</f>
        <v>150</v>
      </c>
      <c r="E12">
        <f>ps!I12</f>
        <v>200</v>
      </c>
      <c r="F12">
        <f t="shared" si="0"/>
        <v>0</v>
      </c>
      <c r="G12">
        <v>1.2938880820722403</v>
      </c>
      <c r="H12" s="30">
        <v>1</v>
      </c>
      <c r="I12" s="30">
        <v>1</v>
      </c>
      <c r="J12" s="30">
        <v>1</v>
      </c>
      <c r="L12" s="30">
        <v>1</v>
      </c>
    </row>
    <row r="13" spans="1:13" x14ac:dyDescent="0.25">
      <c r="A13" s="30">
        <f>ps!A13</f>
        <v>110</v>
      </c>
      <c r="B13" s="7" t="str">
        <f>ps!D13</f>
        <v>Give your animal horns</v>
      </c>
      <c r="C13" t="str">
        <f>ps!G13</f>
        <v>S</v>
      </c>
      <c r="D13">
        <f>ps!H13</f>
        <v>150</v>
      </c>
      <c r="E13">
        <f>ps!I13</f>
        <v>200</v>
      </c>
      <c r="F13">
        <f t="shared" si="0"/>
        <v>0</v>
      </c>
      <c r="G13">
        <v>0.41707023619273731</v>
      </c>
      <c r="H13" s="30">
        <v>1</v>
      </c>
      <c r="I13" s="30">
        <v>1</v>
      </c>
      <c r="J13" s="30">
        <v>1</v>
      </c>
      <c r="L13" s="30">
        <v>1</v>
      </c>
    </row>
    <row r="14" spans="1:13" x14ac:dyDescent="0.25">
      <c r="A14" s="30">
        <f>ps!A14</f>
        <v>111</v>
      </c>
      <c r="B14" s="7" t="str">
        <f>ps!D14</f>
        <v>Give your animal antlers</v>
      </c>
      <c r="C14" t="str">
        <f>ps!G14</f>
        <v>M</v>
      </c>
      <c r="D14">
        <f>ps!H14</f>
        <v>300</v>
      </c>
      <c r="E14">
        <f>ps!I14</f>
        <v>400</v>
      </c>
      <c r="F14">
        <f t="shared" si="0"/>
        <v>0</v>
      </c>
      <c r="G14">
        <v>0.52146926018100248</v>
      </c>
      <c r="H14" s="30">
        <v>1</v>
      </c>
      <c r="I14" s="30">
        <v>1</v>
      </c>
      <c r="J14" s="30">
        <v>1</v>
      </c>
      <c r="L14" s="30">
        <v>1</v>
      </c>
    </row>
    <row r="15" spans="1:13" ht="30" x14ac:dyDescent="0.25">
      <c r="A15" s="30">
        <f>ps!A15</f>
        <v>112</v>
      </c>
      <c r="B15" s="7" t="str">
        <f>ps!D15</f>
        <v>Put a roof on the enclosure to cover the animal</v>
      </c>
      <c r="C15" t="str">
        <f>ps!G15</f>
        <v>M</v>
      </c>
      <c r="D15">
        <f>ps!H15</f>
        <v>300</v>
      </c>
      <c r="E15">
        <f>ps!I15</f>
        <v>300</v>
      </c>
      <c r="F15">
        <f t="shared" si="0"/>
        <v>0</v>
      </c>
      <c r="G15">
        <v>1.2076093686722034</v>
      </c>
      <c r="H15" s="30">
        <v>1</v>
      </c>
      <c r="I15" s="30">
        <v>1</v>
      </c>
      <c r="J15" s="30">
        <v>1</v>
      </c>
      <c r="K15" s="30">
        <v>1</v>
      </c>
    </row>
    <row r="16" spans="1:13" x14ac:dyDescent="0.25">
      <c r="A16" s="30">
        <f>ps!A16</f>
        <v>113</v>
      </c>
      <c r="B16" s="7" t="str">
        <f>ps!D16</f>
        <v>Give your animal a trunk</v>
      </c>
      <c r="C16" t="str">
        <f>ps!G16</f>
        <v>M</v>
      </c>
      <c r="D16">
        <f>ps!H16</f>
        <v>300</v>
      </c>
      <c r="E16">
        <f>ps!I16</f>
        <v>400</v>
      </c>
      <c r="F16">
        <f t="shared" si="0"/>
        <v>1.25</v>
      </c>
      <c r="G16">
        <v>0.761250497737885</v>
      </c>
      <c r="H16" s="30">
        <v>1</v>
      </c>
      <c r="I16" s="30">
        <v>1</v>
      </c>
    </row>
    <row r="17" spans="1:13" x14ac:dyDescent="0.25">
      <c r="A17" s="31"/>
      <c r="B17" s="28"/>
      <c r="C17" s="27"/>
      <c r="D17" s="27"/>
      <c r="E17" s="27"/>
      <c r="F17" s="27"/>
      <c r="G17" s="27">
        <v>1</v>
      </c>
      <c r="H17" s="31"/>
      <c r="I17" s="31"/>
      <c r="J17" s="31">
        <v>1</v>
      </c>
      <c r="K17" s="31"/>
      <c r="L17" s="31"/>
      <c r="M17" s="31"/>
    </row>
    <row r="18" spans="1:13" ht="26.25" x14ac:dyDescent="0.25">
      <c r="A18" s="30">
        <f>ps!A17</f>
        <v>201</v>
      </c>
      <c r="B18" s="37" t="str">
        <f>ps!D17</f>
        <v>Make a baby version of the animal</v>
      </c>
      <c r="C18" t="str">
        <f>ps!G17</f>
        <v>L</v>
      </c>
      <c r="D18">
        <f>ps!H17</f>
        <v>500</v>
      </c>
      <c r="E18">
        <f>ps!I17</f>
        <v>500</v>
      </c>
      <c r="F18">
        <f t="shared" si="0"/>
        <v>0</v>
      </c>
      <c r="G18">
        <v>0.42966133810844381</v>
      </c>
      <c r="H18" s="30">
        <v>1</v>
      </c>
      <c r="I18" s="30">
        <v>1</v>
      </c>
      <c r="J18" s="30">
        <v>1</v>
      </c>
      <c r="K18" s="30">
        <v>1</v>
      </c>
      <c r="L18" s="30">
        <v>1</v>
      </c>
    </row>
    <row r="19" spans="1:13" x14ac:dyDescent="0.25">
      <c r="A19" s="30">
        <f>ps!A18</f>
        <v>202</v>
      </c>
      <c r="B19" s="7" t="str">
        <f>ps!D18</f>
        <v xml:space="preserve">Give your animal stripes </v>
      </c>
      <c r="C19" t="str">
        <f>ps!G18</f>
        <v>L</v>
      </c>
      <c r="D19">
        <f>ps!H18</f>
        <v>500</v>
      </c>
      <c r="E19">
        <f>ps!I18</f>
        <v>600</v>
      </c>
      <c r="F19">
        <f t="shared" si="0"/>
        <v>0</v>
      </c>
      <c r="G19">
        <v>0.82387664749417411</v>
      </c>
      <c r="H19" s="30">
        <v>1</v>
      </c>
      <c r="I19" s="30">
        <v>1</v>
      </c>
      <c r="J19" s="30">
        <v>1</v>
      </c>
      <c r="K19" s="30">
        <v>1</v>
      </c>
      <c r="L19" s="30">
        <v>1</v>
      </c>
    </row>
    <row r="20" spans="1:13" ht="36.75" x14ac:dyDescent="0.25">
      <c r="A20" s="30">
        <f>ps!A19</f>
        <v>203</v>
      </c>
      <c r="B20" s="38" t="str">
        <f>ps!D19</f>
        <v xml:space="preserve">Make a cart for the baby (or add a place for the baby on the transport) </v>
      </c>
      <c r="C20" t="str">
        <f>ps!G19</f>
        <v>M</v>
      </c>
      <c r="D20">
        <f>ps!H19</f>
        <v>300</v>
      </c>
      <c r="E20">
        <f>ps!I19</f>
        <v>300</v>
      </c>
      <c r="F20">
        <f t="shared" si="0"/>
        <v>0</v>
      </c>
      <c r="G20">
        <v>0.40780801429298025</v>
      </c>
      <c r="H20" s="30">
        <v>1</v>
      </c>
      <c r="I20" s="30">
        <v>1</v>
      </c>
      <c r="J20" s="30">
        <v>1</v>
      </c>
      <c r="K20" s="30">
        <v>1</v>
      </c>
      <c r="L20" s="30">
        <v>1</v>
      </c>
    </row>
    <row r="21" spans="1:13" ht="24.75" x14ac:dyDescent="0.25">
      <c r="A21" s="30">
        <f>ps!A20</f>
        <v>204</v>
      </c>
      <c r="B21" s="38" t="str">
        <f>ps!D20</f>
        <v>Make the animal at least 10cm high</v>
      </c>
      <c r="C21" t="str">
        <f>ps!G20</f>
        <v>M</v>
      </c>
      <c r="D21">
        <f>ps!H20</f>
        <v>300</v>
      </c>
      <c r="E21">
        <f>ps!I20</f>
        <v>400</v>
      </c>
      <c r="F21">
        <f t="shared" si="0"/>
        <v>0</v>
      </c>
      <c r="G21">
        <v>0.37457038815219956</v>
      </c>
      <c r="H21" s="30">
        <v>1</v>
      </c>
      <c r="I21" s="30">
        <v>1</v>
      </c>
      <c r="J21" s="30">
        <v>1</v>
      </c>
      <c r="L21" s="30">
        <v>1</v>
      </c>
    </row>
    <row r="22" spans="1:13" ht="24.75" x14ac:dyDescent="0.25">
      <c r="A22" s="30">
        <f>ps!A21</f>
        <v>205</v>
      </c>
      <c r="B22" s="38" t="str">
        <f>ps!D21</f>
        <v>Make the animal at least 10cm long</v>
      </c>
      <c r="C22" t="str">
        <f>ps!G21</f>
        <v>S</v>
      </c>
      <c r="D22">
        <f>ps!H21</f>
        <v>150</v>
      </c>
      <c r="E22">
        <f>ps!I21</f>
        <v>200</v>
      </c>
      <c r="F22">
        <f t="shared" si="0"/>
        <v>0</v>
      </c>
      <c r="G22">
        <v>0.98848459128640009</v>
      </c>
      <c r="H22" s="30">
        <v>1</v>
      </c>
      <c r="I22" s="30">
        <v>1</v>
      </c>
      <c r="J22" s="30">
        <v>1</v>
      </c>
      <c r="K22" s="30">
        <v>1</v>
      </c>
      <c r="L22" s="30">
        <v>1</v>
      </c>
    </row>
    <row r="23" spans="1:13" ht="30" x14ac:dyDescent="0.25">
      <c r="A23" s="30">
        <f>ps!A22</f>
        <v>206</v>
      </c>
      <c r="B23" s="7" t="str">
        <f>ps!D22</f>
        <v>Give your animal tusks or fangs</v>
      </c>
      <c r="C23" t="str">
        <f>ps!G22</f>
        <v>M</v>
      </c>
      <c r="D23">
        <f>ps!H22</f>
        <v>300</v>
      </c>
      <c r="E23">
        <f>ps!I22</f>
        <v>300</v>
      </c>
      <c r="F23">
        <f t="shared" si="0"/>
        <v>0</v>
      </c>
      <c r="G23">
        <v>2.3157237657528564</v>
      </c>
      <c r="H23" s="30">
        <v>1</v>
      </c>
      <c r="I23" s="30">
        <v>1</v>
      </c>
      <c r="J23" s="30">
        <v>1</v>
      </c>
      <c r="K23" s="30">
        <v>1</v>
      </c>
      <c r="L23" s="30">
        <v>1</v>
      </c>
    </row>
    <row r="24" spans="1:13" ht="30" x14ac:dyDescent="0.25">
      <c r="A24" s="30">
        <f>ps!A23</f>
        <v>207</v>
      </c>
      <c r="B24" s="7" t="str">
        <f>ps!D23</f>
        <v>Enlarge your enclosure to take the baby</v>
      </c>
      <c r="C24" t="str">
        <f>ps!G23</f>
        <v>M</v>
      </c>
      <c r="D24">
        <f>ps!H23</f>
        <v>300</v>
      </c>
      <c r="E24">
        <f>ps!I23</f>
        <v>400</v>
      </c>
      <c r="F24">
        <f t="shared" si="0"/>
        <v>0</v>
      </c>
      <c r="G24">
        <v>1.1684744197856061</v>
      </c>
      <c r="H24" s="30">
        <v>1</v>
      </c>
      <c r="I24" s="30">
        <v>1</v>
      </c>
      <c r="J24" s="30">
        <v>1</v>
      </c>
      <c r="K24" s="30">
        <v>1</v>
      </c>
      <c r="L24" s="30">
        <v>1</v>
      </c>
    </row>
    <row r="25" spans="1:13" ht="30" x14ac:dyDescent="0.25">
      <c r="A25" s="30">
        <f>ps!A24</f>
        <v>208</v>
      </c>
      <c r="B25" s="7" t="str">
        <f>ps!D24</f>
        <v>Make the enclosure at least 10 cm by 10 cm</v>
      </c>
      <c r="C25" t="str">
        <f>ps!G24</f>
        <v>M</v>
      </c>
      <c r="D25">
        <f>ps!H24</f>
        <v>300</v>
      </c>
      <c r="E25">
        <f>ps!I24</f>
        <v>400</v>
      </c>
      <c r="F25">
        <f t="shared" si="0"/>
        <v>0</v>
      </c>
      <c r="G25">
        <v>0.55680390056280249</v>
      </c>
      <c r="H25" s="30">
        <v>1</v>
      </c>
      <c r="I25" s="30">
        <v>1</v>
      </c>
      <c r="J25" s="30">
        <v>1</v>
      </c>
      <c r="K25" s="30">
        <v>1</v>
      </c>
      <c r="L25" s="30">
        <v>1</v>
      </c>
    </row>
    <row r="26" spans="1:13" x14ac:dyDescent="0.25">
      <c r="A26" s="30">
        <f>ps!A25</f>
        <v>209</v>
      </c>
      <c r="B26" s="7" t="str">
        <f>ps!D25</f>
        <v>Give the animal 6 legs</v>
      </c>
      <c r="C26" t="str">
        <f>ps!G25</f>
        <v>M</v>
      </c>
      <c r="D26">
        <f>ps!H25</f>
        <v>300</v>
      </c>
      <c r="E26">
        <f>ps!I25</f>
        <v>400</v>
      </c>
      <c r="F26">
        <f t="shared" si="0"/>
        <v>1.25</v>
      </c>
      <c r="G26">
        <v>0.91757976880317449</v>
      </c>
      <c r="H26" s="30">
        <v>1</v>
      </c>
      <c r="I26" s="30">
        <v>1</v>
      </c>
    </row>
    <row r="27" spans="1:13" ht="30" x14ac:dyDescent="0.25">
      <c r="A27" s="30">
        <f>ps!A26</f>
        <v>210</v>
      </c>
      <c r="B27" s="7" t="str">
        <f>ps!D26</f>
        <v>Give your animal a second head</v>
      </c>
      <c r="C27" t="str">
        <f>ps!G26</f>
        <v>S</v>
      </c>
      <c r="D27">
        <f>ps!H26</f>
        <v>150</v>
      </c>
      <c r="E27">
        <f>ps!I26</f>
        <v>200</v>
      </c>
      <c r="F27">
        <f t="shared" si="0"/>
        <v>1.25</v>
      </c>
      <c r="G27">
        <v>0.79335564659954294</v>
      </c>
      <c r="I27" s="30">
        <v>1</v>
      </c>
      <c r="L27" s="30">
        <v>1</v>
      </c>
    </row>
    <row r="28" spans="1:13" x14ac:dyDescent="0.25">
      <c r="A28" s="30">
        <f>ps!A27</f>
        <v>211</v>
      </c>
      <c r="B28" s="7" t="str">
        <f>ps!D27</f>
        <v>Give your animal a tail</v>
      </c>
      <c r="C28" t="str">
        <f>ps!G27</f>
        <v>S</v>
      </c>
      <c r="D28">
        <f>ps!H27</f>
        <v>150</v>
      </c>
      <c r="E28">
        <f>ps!I27</f>
        <v>100</v>
      </c>
      <c r="F28">
        <f t="shared" si="0"/>
        <v>0</v>
      </c>
      <c r="G28">
        <v>0.87902150710109206</v>
      </c>
      <c r="H28" s="30">
        <v>1</v>
      </c>
      <c r="I28" s="30">
        <v>1</v>
      </c>
      <c r="J28" s="30">
        <v>1</v>
      </c>
      <c r="K28" s="30">
        <v>1</v>
      </c>
      <c r="L28" s="30">
        <v>1</v>
      </c>
    </row>
    <row r="29" spans="1:13" x14ac:dyDescent="0.25">
      <c r="A29" s="30">
        <f>ps!A28</f>
        <v>212</v>
      </c>
      <c r="B29" s="7" t="str">
        <f>ps!D28</f>
        <v>Give your animal a mouth</v>
      </c>
      <c r="C29" t="str">
        <f>ps!G28</f>
        <v>M</v>
      </c>
      <c r="D29">
        <f>ps!H28</f>
        <v>300</v>
      </c>
      <c r="E29">
        <f>ps!I28</f>
        <v>300</v>
      </c>
      <c r="F29">
        <f t="shared" si="0"/>
        <v>0</v>
      </c>
      <c r="G29">
        <v>0.90989343015200197</v>
      </c>
      <c r="H29" s="30">
        <v>1</v>
      </c>
      <c r="I29" s="30">
        <v>1</v>
      </c>
      <c r="J29" s="30">
        <v>1</v>
      </c>
      <c r="K29" s="30">
        <v>1</v>
      </c>
      <c r="L29" s="30">
        <v>1</v>
      </c>
    </row>
    <row r="30" spans="1:13" x14ac:dyDescent="0.25">
      <c r="A30" s="31"/>
      <c r="B30" s="28"/>
      <c r="C30" s="27"/>
      <c r="D30" s="27"/>
      <c r="E30" s="27"/>
      <c r="F30" s="27"/>
      <c r="G30" s="27">
        <v>1</v>
      </c>
      <c r="H30" s="31"/>
      <c r="I30" s="31">
        <v>1</v>
      </c>
      <c r="J30" s="31"/>
      <c r="K30" s="31"/>
      <c r="L30" s="31"/>
      <c r="M30" s="31"/>
    </row>
    <row r="31" spans="1:13" ht="30" x14ac:dyDescent="0.25">
      <c r="A31" s="30">
        <f>ps!A29</f>
        <v>301</v>
      </c>
      <c r="B31" s="7" t="str">
        <f>ps!D29</f>
        <v>Put a gate on the enclosure to allow the animal egress</v>
      </c>
      <c r="C31" t="str">
        <f>ps!G29</f>
        <v>S</v>
      </c>
      <c r="D31">
        <f>ps!H29</f>
        <v>150</v>
      </c>
      <c r="E31">
        <f>ps!I29</f>
        <v>200</v>
      </c>
      <c r="F31">
        <f t="shared" si="0"/>
        <v>0</v>
      </c>
      <c r="G31">
        <v>0.79113607169065525</v>
      </c>
      <c r="H31" s="30">
        <v>1</v>
      </c>
      <c r="I31" s="30">
        <v>1</v>
      </c>
      <c r="K31" s="30">
        <v>1</v>
      </c>
      <c r="L31" s="30">
        <v>1</v>
      </c>
    </row>
    <row r="32" spans="1:13" ht="30" x14ac:dyDescent="0.25">
      <c r="A32" s="30">
        <f>ps!A30</f>
        <v>302</v>
      </c>
      <c r="B32" s="7" t="str">
        <f>ps!D30</f>
        <v>Make the enclosure at least 4 blocks high</v>
      </c>
      <c r="C32" t="str">
        <f>ps!G30</f>
        <v>S</v>
      </c>
      <c r="D32">
        <f>ps!H30</f>
        <v>150</v>
      </c>
      <c r="E32">
        <f>ps!I30</f>
        <v>200</v>
      </c>
      <c r="F32">
        <f t="shared" si="0"/>
        <v>0</v>
      </c>
      <c r="G32">
        <v>1.1312434532144759</v>
      </c>
      <c r="H32" s="30">
        <v>1</v>
      </c>
      <c r="I32" s="30">
        <v>1</v>
      </c>
      <c r="J32" s="30">
        <v>1</v>
      </c>
      <c r="K32" s="30">
        <v>1</v>
      </c>
      <c r="L32" s="30">
        <v>1</v>
      </c>
    </row>
    <row r="33" spans="1:13" x14ac:dyDescent="0.25">
      <c r="A33" s="30">
        <f>ps!A31</f>
        <v>400</v>
      </c>
      <c r="B33" s="7" t="str">
        <f>ps!D31</f>
        <v>Aesthetics</v>
      </c>
      <c r="C33" t="str">
        <f>ps!G31</f>
        <v>XL</v>
      </c>
      <c r="D33">
        <f>ps!H31</f>
        <v>1000</v>
      </c>
      <c r="E33">
        <f>ps!I31</f>
        <v>2000</v>
      </c>
      <c r="F33">
        <f t="shared" si="0"/>
        <v>0</v>
      </c>
      <c r="G33">
        <v>1</v>
      </c>
      <c r="H33" s="30">
        <v>0.4</v>
      </c>
      <c r="I33" s="30">
        <v>0.8</v>
      </c>
      <c r="J33" s="30">
        <v>1</v>
      </c>
      <c r="K33" s="30">
        <v>0.6</v>
      </c>
      <c r="L33" s="30">
        <v>0.2</v>
      </c>
    </row>
    <row r="34" spans="1:13" x14ac:dyDescent="0.25">
      <c r="G34" t="s">
        <v>93</v>
      </c>
      <c r="H34" s="30">
        <f t="shared" ref="H34:M34" si="1">SUMPRODUCT(H4:H33,$D4:$D33)</f>
        <v>7500</v>
      </c>
      <c r="I34" s="30">
        <f t="shared" si="1"/>
        <v>8200</v>
      </c>
      <c r="J34" s="30">
        <f t="shared" si="1"/>
        <v>7350</v>
      </c>
      <c r="K34" s="30">
        <f t="shared" si="1"/>
        <v>6200</v>
      </c>
      <c r="L34" s="30">
        <f t="shared" si="1"/>
        <v>6700</v>
      </c>
      <c r="M34" s="30">
        <f t="shared" si="1"/>
        <v>0</v>
      </c>
    </row>
    <row r="35" spans="1:13" x14ac:dyDescent="0.25">
      <c r="G35" t="s">
        <v>121</v>
      </c>
      <c r="H35" s="30">
        <f>SUMPRODUCT(H4:H33,$E4:$E33)</f>
        <v>8800</v>
      </c>
      <c r="I35" s="30">
        <f t="shared" ref="I35:M35" si="2">SUMPRODUCT(I4:I33,$E4:$E33)</f>
        <v>10000</v>
      </c>
      <c r="J35" s="30">
        <f t="shared" si="2"/>
        <v>9000</v>
      </c>
      <c r="K35" s="30">
        <f t="shared" si="2"/>
        <v>7200</v>
      </c>
      <c r="L35" s="30">
        <f t="shared" si="2"/>
        <v>7700</v>
      </c>
      <c r="M35" s="30">
        <f t="shared" si="2"/>
        <v>0</v>
      </c>
    </row>
    <row r="36" spans="1:13" x14ac:dyDescent="0.25">
      <c r="G36" t="s">
        <v>94</v>
      </c>
      <c r="H36" s="30">
        <f>SUMPRODUCT($E$4:$E$33,$G$4:$G$33,H4:H33)</f>
        <v>8386.2404387969691</v>
      </c>
      <c r="I36" s="30">
        <f t="shared" ref="I36:M36" si="3">SUMPRODUCT($E$4:$E$33,$G$4:$G$33,I4:I33)</f>
        <v>9655.2981685354353</v>
      </c>
      <c r="J36" s="30">
        <f t="shared" si="3"/>
        <v>8756.4811178424134</v>
      </c>
      <c r="K36" s="30">
        <f t="shared" si="3"/>
        <v>7414.1008091942695</v>
      </c>
      <c r="L36" s="30">
        <f t="shared" si="3"/>
        <v>7421.4832513173487</v>
      </c>
      <c r="M36" s="30">
        <f t="shared" si="3"/>
        <v>0</v>
      </c>
    </row>
    <row r="37" spans="1:13" x14ac:dyDescent="0.25">
      <c r="G37" t="s">
        <v>95</v>
      </c>
      <c r="H37" s="30">
        <f>RANK(H36,$H$36:$M$36)</f>
        <v>3</v>
      </c>
      <c r="I37" s="30">
        <f t="shared" ref="I37:M37" si="4">RANK(I36,$H$36:$M$36)</f>
        <v>1</v>
      </c>
      <c r="J37" s="30">
        <f t="shared" si="4"/>
        <v>2</v>
      </c>
      <c r="K37" s="30">
        <f t="shared" si="4"/>
        <v>5</v>
      </c>
      <c r="L37" s="30">
        <f t="shared" si="4"/>
        <v>4</v>
      </c>
      <c r="M37" s="30">
        <f t="shared" si="4"/>
        <v>6</v>
      </c>
    </row>
  </sheetData>
  <conditionalFormatting sqref="A30:C30 A18:B29 A31:B33 G17:M33 A4:M16">
    <cfRule type="expression" dxfId="143" priority="19">
      <formula>$G4&lt;0.6</formula>
    </cfRule>
    <cfRule type="expression" dxfId="142" priority="20">
      <formula>$G4&gt;1.5</formula>
    </cfRule>
  </conditionalFormatting>
  <conditionalFormatting sqref="A17:C17">
    <cfRule type="expression" dxfId="141" priority="17">
      <formula>$G17&lt;0.6</formula>
    </cfRule>
    <cfRule type="expression" dxfId="140" priority="18">
      <formula>$G17&gt;1.5</formula>
    </cfRule>
  </conditionalFormatting>
  <conditionalFormatting sqref="C18:C29">
    <cfRule type="expression" dxfId="139" priority="15">
      <formula>$G18&lt;0.6</formula>
    </cfRule>
    <cfRule type="expression" dxfId="138" priority="16">
      <formula>$G18&gt;1.5</formula>
    </cfRule>
  </conditionalFormatting>
  <conditionalFormatting sqref="C31:C33">
    <cfRule type="expression" dxfId="137" priority="13">
      <formula>$G31&lt;0.6</formula>
    </cfRule>
    <cfRule type="expression" dxfId="136" priority="14">
      <formula>$G31&gt;1.5</formula>
    </cfRule>
  </conditionalFormatting>
  <conditionalFormatting sqref="D30:F30">
    <cfRule type="expression" dxfId="135" priority="11">
      <formula>$G30&lt;0.6</formula>
    </cfRule>
    <cfRule type="expression" dxfId="134" priority="12">
      <formula>$G30&gt;1.5</formula>
    </cfRule>
  </conditionalFormatting>
  <conditionalFormatting sqref="D17:F17">
    <cfRule type="expression" dxfId="133" priority="9">
      <formula>$G17&lt;0.6</formula>
    </cfRule>
    <cfRule type="expression" dxfId="132" priority="10">
      <formula>$G17&gt;1.5</formula>
    </cfRule>
  </conditionalFormatting>
  <conditionalFormatting sqref="D18:E29">
    <cfRule type="expression" dxfId="131" priority="7">
      <formula>$G18&lt;0.6</formula>
    </cfRule>
    <cfRule type="expression" dxfId="130" priority="8">
      <formula>$G18&gt;1.5</formula>
    </cfRule>
  </conditionalFormatting>
  <conditionalFormatting sqref="D31:E33">
    <cfRule type="expression" dxfId="129" priority="5">
      <formula>$G31&lt;0.6</formula>
    </cfRule>
    <cfRule type="expression" dxfId="128" priority="6">
      <formula>$G31&gt;1.5</formula>
    </cfRule>
  </conditionalFormatting>
  <conditionalFormatting sqref="F18:F29">
    <cfRule type="expression" dxfId="127" priority="3">
      <formula>$G18&lt;0.6</formula>
    </cfRule>
    <cfRule type="expression" dxfId="126" priority="4">
      <formula>$G18&gt;1.5</formula>
    </cfRule>
  </conditionalFormatting>
  <conditionalFormatting sqref="F31:F33">
    <cfRule type="expression" dxfId="125" priority="1">
      <formula>$G31&lt;0.6</formula>
    </cfRule>
    <cfRule type="expression" dxfId="124" priority="2">
      <formula>$G31&gt;1.5</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zoomScale="134" zoomScaleNormal="134" workbookViewId="0">
      <selection activeCell="G4" sqref="G4"/>
    </sheetView>
  </sheetViews>
  <sheetFormatPr defaultRowHeight="15" x14ac:dyDescent="0.25"/>
  <cols>
    <col min="1" max="1" width="4.28515625" style="30" customWidth="1"/>
    <col min="2" max="2" width="31.28515625" customWidth="1"/>
    <col min="3" max="3" width="4.85546875" customWidth="1"/>
    <col min="4" max="4" width="7.28515625" customWidth="1"/>
    <col min="5" max="5" width="5.5703125" customWidth="1"/>
    <col min="6" max="6" width="4" customWidth="1"/>
    <col min="7" max="7" width="9.28515625" customWidth="1"/>
    <col min="8" max="8" width="7.7109375" style="30" customWidth="1"/>
    <col min="9" max="9" width="10" style="30" customWidth="1"/>
    <col min="10" max="13" width="5.7109375" style="30" customWidth="1"/>
  </cols>
  <sheetData>
    <row r="1" spans="1:13" ht="38.25" x14ac:dyDescent="0.25">
      <c r="A1" s="29" t="s">
        <v>37</v>
      </c>
      <c r="B1" s="8" t="s">
        <v>38</v>
      </c>
      <c r="C1" s="8" t="s">
        <v>122</v>
      </c>
      <c r="D1" s="8"/>
      <c r="E1" s="8" t="s">
        <v>39</v>
      </c>
      <c r="F1" s="8" t="s">
        <v>123</v>
      </c>
      <c r="G1" s="8" t="s">
        <v>45</v>
      </c>
      <c r="H1" s="39" t="s">
        <v>40</v>
      </c>
      <c r="I1" s="39" t="s">
        <v>41</v>
      </c>
      <c r="J1" s="39" t="s">
        <v>42</v>
      </c>
      <c r="K1" s="39" t="s">
        <v>43</v>
      </c>
      <c r="L1" s="39" t="s">
        <v>44</v>
      </c>
      <c r="M1" s="39" t="s">
        <v>47</v>
      </c>
    </row>
    <row r="2" spans="1:13" x14ac:dyDescent="0.25">
      <c r="A2" s="30">
        <f>ps!A2</f>
        <v>1</v>
      </c>
      <c r="B2" s="7" t="str">
        <f>ps!D2</f>
        <v>Build an animal</v>
      </c>
      <c r="C2" t="str">
        <f>ps!G2</f>
        <v>Must Have</v>
      </c>
      <c r="G2" s="10"/>
      <c r="H2" s="30">
        <v>1</v>
      </c>
      <c r="I2" s="30">
        <v>1</v>
      </c>
    </row>
    <row r="3" spans="1:13" x14ac:dyDescent="0.25">
      <c r="A3" s="30">
        <f>ps!A3</f>
        <v>2</v>
      </c>
      <c r="B3" s="7" t="str">
        <f>ps!D3</f>
        <v>Make an enclosure for the animal</v>
      </c>
      <c r="C3" t="str">
        <f>ps!G3</f>
        <v>Must Have</v>
      </c>
      <c r="H3" s="30">
        <v>1</v>
      </c>
      <c r="I3" s="30">
        <v>1</v>
      </c>
    </row>
    <row r="4" spans="1:13" x14ac:dyDescent="0.25">
      <c r="A4" s="30">
        <f>ps!A4</f>
        <v>101</v>
      </c>
      <c r="B4" s="7" t="str">
        <f>ps!D4</f>
        <v>Give the animal four legs</v>
      </c>
      <c r="C4" t="str">
        <f>ps!G4</f>
        <v>M</v>
      </c>
      <c r="D4">
        <f>ps!H4</f>
        <v>300</v>
      </c>
      <c r="E4">
        <f>ps!I4</f>
        <v>300</v>
      </c>
      <c r="F4">
        <f>IF(COUNT(H4:M4)&lt;=1,2,IF(COUNT(H4:M4)=2,1.25,0))</f>
        <v>2</v>
      </c>
      <c r="G4">
        <v>0.79823613111312808</v>
      </c>
    </row>
    <row r="5" spans="1:13" ht="24.75" x14ac:dyDescent="0.25">
      <c r="A5" s="30">
        <f>ps!A5</f>
        <v>102</v>
      </c>
      <c r="B5" s="38" t="str">
        <f>ps!D5</f>
        <v>Make an enclosure for the animal.  Animal must have egress</v>
      </c>
      <c r="C5" t="str">
        <f>ps!G5</f>
        <v>L</v>
      </c>
      <c r="D5">
        <f>ps!H5</f>
        <v>500</v>
      </c>
      <c r="E5">
        <f>ps!I5</f>
        <v>500</v>
      </c>
      <c r="F5">
        <f t="shared" ref="F5:F33" si="0">IF(COUNT(H5:M5)&lt;=1,2,IF(COUNT(H5:M5)=2,1.25,0))</f>
        <v>1.25</v>
      </c>
      <c r="G5">
        <v>1.1557146807412091</v>
      </c>
      <c r="H5" s="30">
        <v>1</v>
      </c>
      <c r="I5" s="30">
        <v>1</v>
      </c>
    </row>
    <row r="6" spans="1:13" ht="30" x14ac:dyDescent="0.25">
      <c r="A6" s="30">
        <f>ps!A6</f>
        <v>103</v>
      </c>
      <c r="B6" s="7" t="str">
        <f>ps!D6</f>
        <v>Make a transport with wheels for your animal</v>
      </c>
      <c r="C6" t="str">
        <f>ps!G6</f>
        <v>M</v>
      </c>
      <c r="D6">
        <f>ps!H6</f>
        <v>300</v>
      </c>
      <c r="E6">
        <f>ps!I6</f>
        <v>300</v>
      </c>
      <c r="F6">
        <f t="shared" si="0"/>
        <v>1.25</v>
      </c>
      <c r="G6">
        <v>0.93313204242973569</v>
      </c>
      <c r="H6" s="30">
        <v>1</v>
      </c>
      <c r="I6" s="30">
        <v>1</v>
      </c>
    </row>
    <row r="7" spans="1:13" x14ac:dyDescent="0.25">
      <c r="A7" s="30">
        <f>ps!A7</f>
        <v>104</v>
      </c>
      <c r="B7" s="7" t="str">
        <f>ps!D7</f>
        <v>Give your animal wings</v>
      </c>
      <c r="C7" t="str">
        <f>ps!G7</f>
        <v>M</v>
      </c>
      <c r="D7">
        <f>ps!H7</f>
        <v>300</v>
      </c>
      <c r="E7">
        <f>ps!I7</f>
        <v>300</v>
      </c>
      <c r="F7">
        <f t="shared" si="0"/>
        <v>2</v>
      </c>
      <c r="G7">
        <v>1.5916577631879874</v>
      </c>
      <c r="I7" s="30">
        <v>1</v>
      </c>
    </row>
    <row r="8" spans="1:13" x14ac:dyDescent="0.25">
      <c r="A8" s="30">
        <f>ps!A8</f>
        <v>105</v>
      </c>
      <c r="B8" s="7" t="str">
        <f>ps!D8</f>
        <v>Give your animal a head</v>
      </c>
      <c r="C8" t="str">
        <f>ps!G8</f>
        <v>L</v>
      </c>
      <c r="D8">
        <f>ps!H8</f>
        <v>500</v>
      </c>
      <c r="E8">
        <f>ps!I8</f>
        <v>500</v>
      </c>
      <c r="F8">
        <f t="shared" si="0"/>
        <v>1.25</v>
      </c>
      <c r="G8">
        <v>0.94088564661550622</v>
      </c>
      <c r="H8" s="30">
        <v>1</v>
      </c>
      <c r="I8" s="30">
        <v>1</v>
      </c>
    </row>
    <row r="9" spans="1:13" ht="30" x14ac:dyDescent="0.25">
      <c r="A9" s="30">
        <f>ps!A9</f>
        <v>106</v>
      </c>
      <c r="B9" s="7" t="str">
        <f>ps!D9</f>
        <v>Make sure your animal has at least two eyes</v>
      </c>
      <c r="C9" t="str">
        <f>ps!G9</f>
        <v>M</v>
      </c>
      <c r="D9">
        <f>ps!H9</f>
        <v>300</v>
      </c>
      <c r="E9">
        <f>ps!I9</f>
        <v>300</v>
      </c>
      <c r="F9">
        <f t="shared" si="0"/>
        <v>1.25</v>
      </c>
      <c r="G9">
        <v>0.65344232439178573</v>
      </c>
      <c r="H9" s="30">
        <v>1</v>
      </c>
      <c r="I9" s="30">
        <v>1</v>
      </c>
    </row>
    <row r="10" spans="1:13" x14ac:dyDescent="0.25">
      <c r="A10" s="30">
        <f>ps!A10</f>
        <v>107</v>
      </c>
      <c r="B10" s="7" t="str">
        <f>ps!D10</f>
        <v>Make your animal one color</v>
      </c>
      <c r="C10" t="str">
        <f>ps!G10</f>
        <v>S</v>
      </c>
      <c r="D10">
        <f>ps!H10</f>
        <v>150</v>
      </c>
      <c r="E10">
        <f>ps!I10</f>
        <v>200</v>
      </c>
      <c r="F10">
        <f t="shared" si="0"/>
        <v>2</v>
      </c>
      <c r="G10">
        <v>0.43451620760650811</v>
      </c>
    </row>
    <row r="11" spans="1:13" ht="30" x14ac:dyDescent="0.25">
      <c r="A11" s="30">
        <f>ps!A11</f>
        <v>108</v>
      </c>
      <c r="B11" s="7" t="str">
        <f>ps!D11</f>
        <v>Make your animal freestanding on two legs</v>
      </c>
      <c r="C11" t="str">
        <f>ps!G11</f>
        <v>S</v>
      </c>
      <c r="D11">
        <f>ps!H11</f>
        <v>150</v>
      </c>
      <c r="E11">
        <f>ps!I11</f>
        <v>200</v>
      </c>
      <c r="F11">
        <f t="shared" si="0"/>
        <v>2</v>
      </c>
      <c r="G11">
        <v>0.83052771582496565</v>
      </c>
    </row>
    <row r="12" spans="1:13" x14ac:dyDescent="0.25">
      <c r="A12" s="30">
        <f>ps!A12</f>
        <v>109</v>
      </c>
      <c r="B12" s="7" t="str">
        <f>ps!D12</f>
        <v>Give your animal two arms</v>
      </c>
      <c r="C12" t="str">
        <f>ps!G12</f>
        <v>S</v>
      </c>
      <c r="D12">
        <f>ps!H12</f>
        <v>150</v>
      </c>
      <c r="E12">
        <f>ps!I12</f>
        <v>200</v>
      </c>
      <c r="F12">
        <f t="shared" si="0"/>
        <v>2</v>
      </c>
      <c r="G12">
        <v>0.54051821076851114</v>
      </c>
      <c r="I12" s="30">
        <v>1</v>
      </c>
    </row>
    <row r="13" spans="1:13" x14ac:dyDescent="0.25">
      <c r="A13" s="30">
        <f>ps!A13</f>
        <v>110</v>
      </c>
      <c r="B13" s="7" t="str">
        <f>ps!D13</f>
        <v>Give your animal horns</v>
      </c>
      <c r="C13" t="str">
        <f>ps!G13</f>
        <v>S</v>
      </c>
      <c r="D13">
        <f>ps!H13</f>
        <v>150</v>
      </c>
      <c r="E13">
        <f>ps!I13</f>
        <v>200</v>
      </c>
      <c r="F13">
        <f t="shared" si="0"/>
        <v>2</v>
      </c>
      <c r="G13">
        <v>1.7704736345570593</v>
      </c>
    </row>
    <row r="14" spans="1:13" x14ac:dyDescent="0.25">
      <c r="A14" s="30">
        <f>ps!A14</f>
        <v>111</v>
      </c>
      <c r="B14" s="7" t="str">
        <f>ps!D14</f>
        <v>Give your animal antlers</v>
      </c>
      <c r="C14" t="str">
        <f>ps!G14</f>
        <v>M</v>
      </c>
      <c r="D14">
        <f>ps!H14</f>
        <v>300</v>
      </c>
      <c r="E14">
        <f>ps!I14</f>
        <v>400</v>
      </c>
      <c r="F14">
        <f t="shared" si="0"/>
        <v>1.25</v>
      </c>
      <c r="G14">
        <v>1.0324418025268569</v>
      </c>
      <c r="H14" s="30">
        <v>1</v>
      </c>
      <c r="I14" s="30">
        <v>1</v>
      </c>
    </row>
    <row r="15" spans="1:13" ht="30" x14ac:dyDescent="0.25">
      <c r="A15" s="30">
        <f>ps!A15</f>
        <v>112</v>
      </c>
      <c r="B15" s="7" t="str">
        <f>ps!D15</f>
        <v>Put a roof on the enclosure to cover the animal</v>
      </c>
      <c r="C15" t="str">
        <f>ps!G15</f>
        <v>M</v>
      </c>
      <c r="D15">
        <f>ps!H15</f>
        <v>300</v>
      </c>
      <c r="E15">
        <f>ps!I15</f>
        <v>300</v>
      </c>
      <c r="F15">
        <f t="shared" si="0"/>
        <v>1.25</v>
      </c>
      <c r="G15">
        <v>1.0386949863472448</v>
      </c>
      <c r="H15" s="30">
        <v>1</v>
      </c>
      <c r="I15" s="30">
        <v>1</v>
      </c>
    </row>
    <row r="16" spans="1:13" x14ac:dyDescent="0.25">
      <c r="A16" s="30">
        <f>ps!A16</f>
        <v>113</v>
      </c>
      <c r="B16" s="7" t="str">
        <f>ps!D16</f>
        <v>Give your animal a trunk</v>
      </c>
      <c r="C16" t="str">
        <f>ps!G16</f>
        <v>M</v>
      </c>
      <c r="D16">
        <f>ps!H16</f>
        <v>300</v>
      </c>
      <c r="E16">
        <f>ps!I16</f>
        <v>400</v>
      </c>
      <c r="F16">
        <f t="shared" si="0"/>
        <v>1.25</v>
      </c>
      <c r="G16">
        <v>1.2106611801862022</v>
      </c>
      <c r="H16" s="30">
        <v>1</v>
      </c>
      <c r="I16" s="30">
        <v>1</v>
      </c>
    </row>
    <row r="17" spans="1:13" x14ac:dyDescent="0.25">
      <c r="A17" s="31"/>
      <c r="B17" s="28"/>
      <c r="C17" s="27"/>
      <c r="D17" s="27"/>
      <c r="E17" s="27"/>
      <c r="F17" s="27"/>
      <c r="G17" s="27">
        <v>1</v>
      </c>
      <c r="H17" s="31"/>
      <c r="I17" s="31"/>
      <c r="J17" s="31"/>
      <c r="K17" s="31"/>
      <c r="L17" s="31"/>
      <c r="M17" s="31"/>
    </row>
    <row r="18" spans="1:13" x14ac:dyDescent="0.25">
      <c r="A18" s="30">
        <f>ps!A17</f>
        <v>201</v>
      </c>
      <c r="B18" s="37" t="str">
        <f>ps!D17</f>
        <v>Make a baby version of the animal</v>
      </c>
      <c r="C18" t="str">
        <f>ps!G17</f>
        <v>L</v>
      </c>
      <c r="D18">
        <f>ps!H17</f>
        <v>500</v>
      </c>
      <c r="E18">
        <f>ps!I17</f>
        <v>500</v>
      </c>
      <c r="F18">
        <f t="shared" si="0"/>
        <v>1.25</v>
      </c>
      <c r="G18">
        <v>1.0696496590788198</v>
      </c>
      <c r="H18" s="30">
        <v>1</v>
      </c>
      <c r="I18" s="30">
        <v>1</v>
      </c>
    </row>
    <row r="19" spans="1:13" x14ac:dyDescent="0.25">
      <c r="A19" s="30">
        <f>ps!A18</f>
        <v>202</v>
      </c>
      <c r="B19" s="7" t="str">
        <f>ps!D18</f>
        <v xml:space="preserve">Give your animal stripes </v>
      </c>
      <c r="C19" t="str">
        <f>ps!G18</f>
        <v>L</v>
      </c>
      <c r="D19">
        <f>ps!H18</f>
        <v>500</v>
      </c>
      <c r="E19">
        <f>ps!I18</f>
        <v>600</v>
      </c>
      <c r="F19">
        <f t="shared" si="0"/>
        <v>2</v>
      </c>
      <c r="G19">
        <v>1.4039826954735279</v>
      </c>
      <c r="H19" s="30">
        <v>1</v>
      </c>
    </row>
    <row r="20" spans="1:13" ht="24.75" x14ac:dyDescent="0.25">
      <c r="A20" s="30">
        <f>ps!A19</f>
        <v>203</v>
      </c>
      <c r="B20" s="38" t="str">
        <f>ps!D19</f>
        <v xml:space="preserve">Make a cart for the baby (or add a place for the baby on the transport) </v>
      </c>
      <c r="C20" t="str">
        <f>ps!G19</f>
        <v>M</v>
      </c>
      <c r="D20">
        <f>ps!H19</f>
        <v>300</v>
      </c>
      <c r="E20">
        <f>ps!I19</f>
        <v>300</v>
      </c>
      <c r="F20">
        <f t="shared" si="0"/>
        <v>1.25</v>
      </c>
      <c r="G20">
        <v>1.303603128888658</v>
      </c>
      <c r="H20" s="30">
        <v>1</v>
      </c>
      <c r="I20" s="30">
        <v>1</v>
      </c>
    </row>
    <row r="21" spans="1:13" x14ac:dyDescent="0.25">
      <c r="A21" s="30">
        <f>ps!A20</f>
        <v>204</v>
      </c>
      <c r="B21" s="38" t="str">
        <f>ps!D20</f>
        <v>Make the animal at least 10cm high</v>
      </c>
      <c r="C21" t="str">
        <f>ps!G20</f>
        <v>M</v>
      </c>
      <c r="D21">
        <f>ps!H20</f>
        <v>300</v>
      </c>
      <c r="E21">
        <f>ps!I20</f>
        <v>400</v>
      </c>
      <c r="F21">
        <f t="shared" si="0"/>
        <v>2</v>
      </c>
      <c r="G21">
        <v>1.2486101315123672</v>
      </c>
      <c r="H21" s="30">
        <v>1</v>
      </c>
    </row>
    <row r="22" spans="1:13" x14ac:dyDescent="0.25">
      <c r="A22" s="30">
        <f>ps!A21</f>
        <v>205</v>
      </c>
      <c r="B22" s="38" t="str">
        <f>ps!D21</f>
        <v>Make the animal at least 10cm long</v>
      </c>
      <c r="C22" t="str">
        <f>ps!G21</f>
        <v>S</v>
      </c>
      <c r="D22">
        <f>ps!H21</f>
        <v>150</v>
      </c>
      <c r="E22">
        <f>ps!I21</f>
        <v>200</v>
      </c>
      <c r="F22">
        <f t="shared" si="0"/>
        <v>1.25</v>
      </c>
      <c r="G22">
        <v>0.59378378473077309</v>
      </c>
      <c r="H22" s="30">
        <v>1</v>
      </c>
      <c r="I22" s="30">
        <v>1</v>
      </c>
    </row>
    <row r="23" spans="1:13" x14ac:dyDescent="0.25">
      <c r="A23" s="30">
        <f>ps!A22</f>
        <v>206</v>
      </c>
      <c r="B23" s="7" t="str">
        <f>ps!D22</f>
        <v>Give your animal tusks or fangs</v>
      </c>
      <c r="C23" t="str">
        <f>ps!G22</f>
        <v>M</v>
      </c>
      <c r="D23">
        <f>ps!H22</f>
        <v>300</v>
      </c>
      <c r="E23">
        <f>ps!I22</f>
        <v>300</v>
      </c>
      <c r="F23">
        <f t="shared" si="0"/>
        <v>2</v>
      </c>
      <c r="G23">
        <v>0.62096056230931318</v>
      </c>
      <c r="I23" s="30">
        <v>1</v>
      </c>
    </row>
    <row r="24" spans="1:13" ht="30" x14ac:dyDescent="0.25">
      <c r="A24" s="30">
        <f>ps!A23</f>
        <v>207</v>
      </c>
      <c r="B24" s="7" t="str">
        <f>ps!D23</f>
        <v>Enlarge your enclosure to take the baby</v>
      </c>
      <c r="C24" t="str">
        <f>ps!G23</f>
        <v>M</v>
      </c>
      <c r="D24">
        <f>ps!H23</f>
        <v>300</v>
      </c>
      <c r="E24">
        <f>ps!I23</f>
        <v>400</v>
      </c>
      <c r="F24">
        <f t="shared" si="0"/>
        <v>1.25</v>
      </c>
      <c r="G24">
        <v>1.4835350637498002</v>
      </c>
      <c r="H24" s="30">
        <v>1</v>
      </c>
      <c r="I24" s="30">
        <v>1</v>
      </c>
    </row>
    <row r="25" spans="1:13" ht="30" x14ac:dyDescent="0.25">
      <c r="A25" s="30">
        <f>ps!A24</f>
        <v>208</v>
      </c>
      <c r="B25" s="7" t="str">
        <f>ps!D24</f>
        <v>Make the enclosure at least 10 cm by 10 cm</v>
      </c>
      <c r="C25" t="str">
        <f>ps!G24</f>
        <v>M</v>
      </c>
      <c r="D25">
        <f>ps!H24</f>
        <v>300</v>
      </c>
      <c r="E25">
        <f>ps!I24</f>
        <v>400</v>
      </c>
      <c r="F25">
        <f t="shared" si="0"/>
        <v>1.25</v>
      </c>
      <c r="G25">
        <v>0.87392803088859761</v>
      </c>
      <c r="H25" s="30">
        <v>1</v>
      </c>
      <c r="I25" s="30">
        <v>1</v>
      </c>
    </row>
    <row r="26" spans="1:13" x14ac:dyDescent="0.25">
      <c r="A26" s="30">
        <f>ps!A25</f>
        <v>209</v>
      </c>
      <c r="B26" s="7" t="str">
        <f>ps!D25</f>
        <v>Give the animal 6 legs</v>
      </c>
      <c r="C26" t="str">
        <f>ps!G25</f>
        <v>M</v>
      </c>
      <c r="D26">
        <f>ps!H25</f>
        <v>300</v>
      </c>
      <c r="E26">
        <f>ps!I25</f>
        <v>400</v>
      </c>
      <c r="F26">
        <f t="shared" si="0"/>
        <v>1.25</v>
      </c>
      <c r="G26">
        <v>1.2000223279887721</v>
      </c>
      <c r="H26" s="30">
        <v>1</v>
      </c>
      <c r="I26" s="30">
        <v>1</v>
      </c>
    </row>
    <row r="27" spans="1:13" x14ac:dyDescent="0.25">
      <c r="A27" s="30">
        <f>ps!A26</f>
        <v>210</v>
      </c>
      <c r="B27" s="7" t="str">
        <f>ps!D26</f>
        <v>Give your animal a second head</v>
      </c>
      <c r="C27" t="str">
        <f>ps!G26</f>
        <v>S</v>
      </c>
      <c r="D27">
        <f>ps!H26</f>
        <v>150</v>
      </c>
      <c r="E27">
        <f>ps!I26</f>
        <v>200</v>
      </c>
      <c r="F27">
        <f t="shared" si="0"/>
        <v>2</v>
      </c>
      <c r="G27">
        <v>1.1729179589865355</v>
      </c>
      <c r="I27" s="30">
        <v>1</v>
      </c>
    </row>
    <row r="28" spans="1:13" x14ac:dyDescent="0.25">
      <c r="A28" s="30">
        <f>ps!A27</f>
        <v>211</v>
      </c>
      <c r="B28" s="7" t="str">
        <f>ps!D27</f>
        <v>Give your animal a tail</v>
      </c>
      <c r="C28" t="str">
        <f>ps!G27</f>
        <v>S</v>
      </c>
      <c r="D28">
        <f>ps!H27</f>
        <v>150</v>
      </c>
      <c r="E28">
        <f>ps!I27</f>
        <v>100</v>
      </c>
      <c r="F28">
        <f t="shared" si="0"/>
        <v>1.25</v>
      </c>
      <c r="G28">
        <v>1.0532689873942704</v>
      </c>
      <c r="H28" s="30">
        <v>1</v>
      </c>
      <c r="I28" s="30">
        <v>1</v>
      </c>
    </row>
    <row r="29" spans="1:13" x14ac:dyDescent="0.25">
      <c r="A29" s="30">
        <f>ps!A28</f>
        <v>212</v>
      </c>
      <c r="B29" s="7" t="str">
        <f>ps!D28</f>
        <v>Give your animal a mouth</v>
      </c>
      <c r="C29" t="str">
        <f>ps!G28</f>
        <v>M</v>
      </c>
      <c r="D29">
        <f>ps!H28</f>
        <v>300</v>
      </c>
      <c r="E29">
        <f>ps!I28</f>
        <v>300</v>
      </c>
      <c r="F29">
        <f t="shared" si="0"/>
        <v>1.25</v>
      </c>
      <c r="G29">
        <v>0.65406492200700816</v>
      </c>
      <c r="H29" s="30">
        <v>1</v>
      </c>
      <c r="I29" s="30">
        <v>1</v>
      </c>
    </row>
    <row r="30" spans="1:13" x14ac:dyDescent="0.25">
      <c r="A30" s="31"/>
      <c r="B30" s="28"/>
      <c r="C30" s="27"/>
      <c r="D30" s="27"/>
      <c r="E30" s="27"/>
      <c r="F30" s="27">
        <f t="shared" si="0"/>
        <v>2</v>
      </c>
      <c r="G30" s="27">
        <v>1</v>
      </c>
      <c r="H30" s="31">
        <v>1</v>
      </c>
      <c r="I30" s="31"/>
      <c r="J30" s="31"/>
      <c r="K30" s="31"/>
      <c r="L30" s="31"/>
      <c r="M30" s="31"/>
    </row>
    <row r="31" spans="1:13" ht="30" x14ac:dyDescent="0.25">
      <c r="A31" s="30">
        <f>ps!A29</f>
        <v>301</v>
      </c>
      <c r="B31" s="7" t="str">
        <f>ps!D29</f>
        <v>Put a gate on the enclosure to allow the animal egress</v>
      </c>
      <c r="C31" t="str">
        <f>ps!G29</f>
        <v>S</v>
      </c>
      <c r="D31">
        <f>ps!H29</f>
        <v>150</v>
      </c>
      <c r="E31">
        <f>ps!I29</f>
        <v>200</v>
      </c>
      <c r="F31">
        <f t="shared" si="0"/>
        <v>1.25</v>
      </c>
      <c r="G31">
        <v>0.78380722898795208</v>
      </c>
      <c r="H31" s="30">
        <v>1</v>
      </c>
      <c r="I31" s="30">
        <v>1</v>
      </c>
    </row>
    <row r="32" spans="1:13" ht="30" x14ac:dyDescent="0.25">
      <c r="A32" s="30">
        <f>ps!A30</f>
        <v>302</v>
      </c>
      <c r="B32" s="7" t="str">
        <f>ps!D30</f>
        <v>Make the enclosure at least 4 blocks high</v>
      </c>
      <c r="C32" t="str">
        <f>ps!G30</f>
        <v>S</v>
      </c>
      <c r="D32">
        <f>ps!H30</f>
        <v>150</v>
      </c>
      <c r="E32">
        <f>ps!I30</f>
        <v>200</v>
      </c>
      <c r="F32">
        <f t="shared" si="0"/>
        <v>1.25</v>
      </c>
      <c r="G32">
        <v>0.61593004700156895</v>
      </c>
      <c r="H32" s="30">
        <v>1</v>
      </c>
      <c r="I32" s="30">
        <v>1</v>
      </c>
    </row>
    <row r="33" spans="1:13" x14ac:dyDescent="0.25">
      <c r="A33" s="30">
        <f>ps!A31</f>
        <v>400</v>
      </c>
      <c r="B33" s="7" t="str">
        <f>ps!D31</f>
        <v>Aesthetics</v>
      </c>
      <c r="C33" t="str">
        <f>ps!G31</f>
        <v>XL</v>
      </c>
      <c r="D33">
        <f>ps!H31</f>
        <v>1000</v>
      </c>
      <c r="E33">
        <f>ps!I31</f>
        <v>2000</v>
      </c>
      <c r="F33">
        <f t="shared" si="0"/>
        <v>1.25</v>
      </c>
      <c r="G33">
        <v>0.34040062690188344</v>
      </c>
      <c r="H33" s="30">
        <v>0.8</v>
      </c>
      <c r="I33" s="30">
        <v>1</v>
      </c>
    </row>
    <row r="34" spans="1:13" x14ac:dyDescent="0.25">
      <c r="G34" t="s">
        <v>93</v>
      </c>
      <c r="H34" s="30">
        <f t="shared" ref="H34:M34" si="1">SUMPRODUCT(H4:H33,$D4:$D33)</f>
        <v>6700</v>
      </c>
      <c r="I34" s="30">
        <f t="shared" si="1"/>
        <v>7000</v>
      </c>
      <c r="J34" s="30">
        <f t="shared" si="1"/>
        <v>0</v>
      </c>
      <c r="K34" s="30">
        <f t="shared" si="1"/>
        <v>0</v>
      </c>
      <c r="L34" s="30">
        <f t="shared" si="1"/>
        <v>0</v>
      </c>
      <c r="M34" s="30">
        <f t="shared" si="1"/>
        <v>0</v>
      </c>
    </row>
    <row r="35" spans="1:13" x14ac:dyDescent="0.25">
      <c r="G35" t="s">
        <v>121</v>
      </c>
      <c r="H35" s="30">
        <f>SUMPRODUCT(H4:H33,$E4:$E33)</f>
        <v>8300</v>
      </c>
      <c r="I35" s="30">
        <f t="shared" ref="I35:M35" si="2">SUMPRODUCT(I4:I33,$E4:$E33)</f>
        <v>8700</v>
      </c>
      <c r="J35" s="30">
        <f t="shared" si="2"/>
        <v>0</v>
      </c>
      <c r="K35" s="30">
        <f t="shared" si="2"/>
        <v>0</v>
      </c>
      <c r="L35" s="30">
        <f t="shared" si="2"/>
        <v>0</v>
      </c>
      <c r="M35" s="30">
        <f t="shared" si="2"/>
        <v>0</v>
      </c>
    </row>
    <row r="36" spans="1:13" x14ac:dyDescent="0.25">
      <c r="G36" t="s">
        <v>94</v>
      </c>
      <c r="H36" s="30">
        <f>SUMPRODUCT($E$4:$E$33,$G$4:$G$33,H4:H33)</f>
        <v>7668.747360388752</v>
      </c>
      <c r="I36" s="30">
        <f t="shared" ref="I36:M36" si="3">SUMPRODUCT($E$4:$E$33,$G$4:$G$33,I4:I33)</f>
        <v>7469.5466728606416</v>
      </c>
      <c r="J36" s="30">
        <f t="shared" si="3"/>
        <v>0</v>
      </c>
      <c r="K36" s="30">
        <f t="shared" si="3"/>
        <v>0</v>
      </c>
      <c r="L36" s="30">
        <f t="shared" si="3"/>
        <v>0</v>
      </c>
      <c r="M36" s="30">
        <f t="shared" si="3"/>
        <v>0</v>
      </c>
    </row>
    <row r="37" spans="1:13" x14ac:dyDescent="0.25">
      <c r="G37" t="s">
        <v>95</v>
      </c>
      <c r="H37" s="30">
        <f>RANK(H36,$H$36:$M$36)</f>
        <v>1</v>
      </c>
      <c r="I37" s="30">
        <f t="shared" ref="I37:M37" si="4">RANK(I36,$H$36:$M$36)</f>
        <v>2</v>
      </c>
      <c r="J37" s="30">
        <f t="shared" si="4"/>
        <v>3</v>
      </c>
      <c r="K37" s="30">
        <f t="shared" si="4"/>
        <v>3</v>
      </c>
      <c r="L37" s="30">
        <f t="shared" si="4"/>
        <v>3</v>
      </c>
      <c r="M37" s="30">
        <f t="shared" si="4"/>
        <v>3</v>
      </c>
    </row>
  </sheetData>
  <conditionalFormatting sqref="A30:C30 A18:B29 A31:B33 G17:M33 A4:M16">
    <cfRule type="expression" dxfId="123" priority="19">
      <formula>$G4&lt;0.6</formula>
    </cfRule>
    <cfRule type="expression" dxfId="122" priority="20">
      <formula>$G4&gt;1.5</formula>
    </cfRule>
  </conditionalFormatting>
  <conditionalFormatting sqref="A17:C17">
    <cfRule type="expression" dxfId="121" priority="17">
      <formula>$G17&lt;0.6</formula>
    </cfRule>
    <cfRule type="expression" dxfId="120" priority="18">
      <formula>$G17&gt;1.5</formula>
    </cfRule>
  </conditionalFormatting>
  <conditionalFormatting sqref="C18:C29">
    <cfRule type="expression" dxfId="119" priority="15">
      <formula>$G18&lt;0.6</formula>
    </cfRule>
    <cfRule type="expression" dxfId="118" priority="16">
      <formula>$G18&gt;1.5</formula>
    </cfRule>
  </conditionalFormatting>
  <conditionalFormatting sqref="C31:C33">
    <cfRule type="expression" dxfId="117" priority="13">
      <formula>$G31&lt;0.6</formula>
    </cfRule>
    <cfRule type="expression" dxfId="116" priority="14">
      <formula>$G31&gt;1.5</formula>
    </cfRule>
  </conditionalFormatting>
  <conditionalFormatting sqref="D30:F30">
    <cfRule type="expression" dxfId="115" priority="11">
      <formula>$G30&lt;0.6</formula>
    </cfRule>
    <cfRule type="expression" dxfId="114" priority="12">
      <formula>$G30&gt;1.5</formula>
    </cfRule>
  </conditionalFormatting>
  <conditionalFormatting sqref="D17:F17">
    <cfRule type="expression" dxfId="113" priority="9">
      <formula>$G17&lt;0.6</formula>
    </cfRule>
    <cfRule type="expression" dxfId="112" priority="10">
      <formula>$G17&gt;1.5</formula>
    </cfRule>
  </conditionalFormatting>
  <conditionalFormatting sqref="D18:E29">
    <cfRule type="expression" dxfId="111" priority="7">
      <formula>$G18&lt;0.6</formula>
    </cfRule>
    <cfRule type="expression" dxfId="110" priority="8">
      <formula>$G18&gt;1.5</formula>
    </cfRule>
  </conditionalFormatting>
  <conditionalFormatting sqref="D31:E33">
    <cfRule type="expression" dxfId="109" priority="5">
      <formula>$G31&lt;0.6</formula>
    </cfRule>
    <cfRule type="expression" dxfId="108" priority="6">
      <formula>$G31&gt;1.5</formula>
    </cfRule>
  </conditionalFormatting>
  <conditionalFormatting sqref="F18:F29">
    <cfRule type="expression" dxfId="107" priority="3">
      <formula>$G18&lt;0.6</formula>
    </cfRule>
    <cfRule type="expression" dxfId="106" priority="4">
      <formula>$G18&gt;1.5</formula>
    </cfRule>
  </conditionalFormatting>
  <conditionalFormatting sqref="F31:F33">
    <cfRule type="expression" dxfId="105" priority="1">
      <formula>$G31&lt;0.6</formula>
    </cfRule>
    <cfRule type="expression" dxfId="104" priority="2">
      <formula>$G31&gt;1.5</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zoomScale="166" zoomScaleNormal="166" workbookViewId="0">
      <pane xSplit="7" ySplit="3" topLeftCell="H28" activePane="bottomRight" state="frozen"/>
      <selection pane="topRight" activeCell="H1" sqref="H1"/>
      <selection pane="bottomLeft" activeCell="A4" sqref="A4"/>
      <selection pane="bottomRight" activeCell="G33" sqref="G33"/>
    </sheetView>
  </sheetViews>
  <sheetFormatPr defaultRowHeight="15" x14ac:dyDescent="0.25"/>
  <cols>
    <col min="1" max="1" width="4.28515625" style="30" customWidth="1"/>
    <col min="2" max="2" width="27.140625" customWidth="1"/>
    <col min="3" max="3" width="4.85546875" customWidth="1"/>
    <col min="4" max="4" width="7.28515625" customWidth="1"/>
    <col min="5" max="5" width="5.5703125" bestFit="1" customWidth="1"/>
    <col min="6" max="6" width="4" bestFit="1" customWidth="1"/>
    <col min="7" max="7" width="6.28515625" customWidth="1"/>
    <col min="8" max="8" width="5.7109375" style="30" customWidth="1"/>
    <col min="9" max="9" width="6" style="30" bestFit="1" customWidth="1"/>
    <col min="10" max="13" width="5.7109375" style="30" customWidth="1"/>
  </cols>
  <sheetData>
    <row r="1" spans="1:13" ht="38.25" x14ac:dyDescent="0.25">
      <c r="A1" s="29" t="s">
        <v>37</v>
      </c>
      <c r="B1" s="8" t="s">
        <v>38</v>
      </c>
      <c r="C1" s="8" t="s">
        <v>122</v>
      </c>
      <c r="D1" s="8"/>
      <c r="E1" s="8" t="s">
        <v>39</v>
      </c>
      <c r="F1" s="8" t="s">
        <v>123</v>
      </c>
      <c r="G1" s="8" t="s">
        <v>45</v>
      </c>
      <c r="H1" s="39" t="s">
        <v>40</v>
      </c>
      <c r="I1" s="39" t="s">
        <v>41</v>
      </c>
      <c r="J1" s="39" t="s">
        <v>42</v>
      </c>
      <c r="K1" s="39" t="s">
        <v>43</v>
      </c>
      <c r="L1" s="39" t="s">
        <v>44</v>
      </c>
      <c r="M1" s="39" t="s">
        <v>47</v>
      </c>
    </row>
    <row r="2" spans="1:13" x14ac:dyDescent="0.25">
      <c r="A2" s="30">
        <f>ps!A2</f>
        <v>1</v>
      </c>
      <c r="B2" s="7" t="str">
        <f>ps!D2</f>
        <v>Build an animal</v>
      </c>
      <c r="C2" t="str">
        <f>ps!G2</f>
        <v>Must Have</v>
      </c>
      <c r="G2" s="10"/>
      <c r="H2" s="30">
        <v>1</v>
      </c>
      <c r="I2" s="30">
        <v>1</v>
      </c>
      <c r="J2" s="30">
        <v>1</v>
      </c>
    </row>
    <row r="3" spans="1:13" ht="30" x14ac:dyDescent="0.25">
      <c r="A3" s="30">
        <f>ps!A3</f>
        <v>2</v>
      </c>
      <c r="B3" s="7" t="str">
        <f>ps!D3</f>
        <v>Make an enclosure for the animal</v>
      </c>
      <c r="C3" t="str">
        <f>ps!G3</f>
        <v>Must Have</v>
      </c>
      <c r="H3" s="30">
        <v>1</v>
      </c>
      <c r="I3" s="30">
        <v>1</v>
      </c>
      <c r="J3" s="30">
        <v>1</v>
      </c>
    </row>
    <row r="4" spans="1:13" x14ac:dyDescent="0.25">
      <c r="A4" s="30">
        <f>ps!A4</f>
        <v>101</v>
      </c>
      <c r="B4" s="7" t="str">
        <f>ps!D4</f>
        <v>Give the animal four legs</v>
      </c>
      <c r="C4" t="str">
        <f>ps!G4</f>
        <v>M</v>
      </c>
      <c r="D4">
        <f>ps!H4</f>
        <v>300</v>
      </c>
      <c r="E4">
        <f>ps!I4</f>
        <v>300</v>
      </c>
      <c r="F4">
        <f>IF(COUNT(H4:M4)&lt;=1,2,IF(COUNT(H4:M4)=2,1.25,1))</f>
        <v>2</v>
      </c>
      <c r="G4">
        <v>0.60845270452727807</v>
      </c>
      <c r="J4" s="30">
        <v>1</v>
      </c>
    </row>
    <row r="5" spans="1:13" ht="36.75" x14ac:dyDescent="0.25">
      <c r="A5" s="30">
        <f>ps!A5</f>
        <v>102</v>
      </c>
      <c r="B5" s="38" t="str">
        <f>ps!D5</f>
        <v>Make an enclosure for the animal.  Animal must have egress</v>
      </c>
      <c r="C5" t="str">
        <f>ps!G5</f>
        <v>L</v>
      </c>
      <c r="D5">
        <f>ps!H5</f>
        <v>500</v>
      </c>
      <c r="E5">
        <f>ps!I5</f>
        <v>500</v>
      </c>
      <c r="F5">
        <f t="shared" ref="F5:F33" si="0">IF(COUNT(H5:M5)&lt;=1,2,IF(COUNT(H5:M5)=2,1.25,1))</f>
        <v>1</v>
      </c>
      <c r="G5">
        <v>1.0680883652146482</v>
      </c>
      <c r="H5" s="30">
        <v>1</v>
      </c>
      <c r="I5" s="30">
        <v>1</v>
      </c>
      <c r="J5" s="30">
        <v>1</v>
      </c>
    </row>
    <row r="6" spans="1:13" ht="30" x14ac:dyDescent="0.25">
      <c r="A6" s="30">
        <f>ps!A6</f>
        <v>103</v>
      </c>
      <c r="B6" s="7" t="str">
        <f>ps!D6</f>
        <v>Make a transport with wheels for your animal</v>
      </c>
      <c r="C6" t="str">
        <f>ps!G6</f>
        <v>M</v>
      </c>
      <c r="D6">
        <f>ps!H6</f>
        <v>300</v>
      </c>
      <c r="E6">
        <f>ps!I6</f>
        <v>300</v>
      </c>
      <c r="F6">
        <f t="shared" si="0"/>
        <v>1.25</v>
      </c>
      <c r="G6">
        <v>1.7063284758277026</v>
      </c>
      <c r="I6" s="30">
        <v>1</v>
      </c>
      <c r="J6" s="30">
        <v>1</v>
      </c>
    </row>
    <row r="7" spans="1:13" x14ac:dyDescent="0.25">
      <c r="A7" s="30">
        <f>ps!A7</f>
        <v>104</v>
      </c>
      <c r="B7" s="7" t="str">
        <f>ps!D7</f>
        <v>Give your animal wings</v>
      </c>
      <c r="C7" t="str">
        <f>ps!G7</f>
        <v>M</v>
      </c>
      <c r="D7">
        <f>ps!H7</f>
        <v>300</v>
      </c>
      <c r="E7">
        <f>ps!I7</f>
        <v>300</v>
      </c>
      <c r="F7">
        <f t="shared" si="0"/>
        <v>1</v>
      </c>
      <c r="G7">
        <v>1.5183146745813603</v>
      </c>
      <c r="H7" s="30">
        <v>1</v>
      </c>
      <c r="I7" s="30">
        <v>1</v>
      </c>
      <c r="J7" s="30">
        <v>1</v>
      </c>
    </row>
    <row r="8" spans="1:13" x14ac:dyDescent="0.25">
      <c r="A8" s="30">
        <f>ps!A8</f>
        <v>105</v>
      </c>
      <c r="B8" s="7" t="str">
        <f>ps!D8</f>
        <v>Give your animal a head</v>
      </c>
      <c r="C8" t="str">
        <f>ps!G8</f>
        <v>L</v>
      </c>
      <c r="D8">
        <f>ps!H8</f>
        <v>500</v>
      </c>
      <c r="E8">
        <f>ps!I8</f>
        <v>500</v>
      </c>
      <c r="F8">
        <f t="shared" si="0"/>
        <v>1</v>
      </c>
      <c r="G8">
        <v>1.1965932182823213</v>
      </c>
      <c r="H8" s="30">
        <v>1</v>
      </c>
      <c r="I8" s="30">
        <v>1</v>
      </c>
      <c r="J8" s="30">
        <v>1</v>
      </c>
    </row>
    <row r="9" spans="1:13" ht="30" x14ac:dyDescent="0.25">
      <c r="A9" s="30">
        <f>ps!A9</f>
        <v>106</v>
      </c>
      <c r="B9" s="7" t="str">
        <f>ps!D9</f>
        <v>Make sure your animal has at least two eyes</v>
      </c>
      <c r="C9" t="str">
        <f>ps!G9</f>
        <v>M</v>
      </c>
      <c r="D9">
        <f>ps!H9</f>
        <v>300</v>
      </c>
      <c r="E9">
        <f>ps!I9</f>
        <v>300</v>
      </c>
      <c r="F9">
        <f t="shared" si="0"/>
        <v>1</v>
      </c>
      <c r="G9">
        <v>0.32750038429044737</v>
      </c>
      <c r="H9" s="30">
        <v>1</v>
      </c>
      <c r="I9" s="30">
        <v>1</v>
      </c>
      <c r="J9" s="30">
        <v>1</v>
      </c>
    </row>
    <row r="10" spans="1:13" x14ac:dyDescent="0.25">
      <c r="A10" s="30">
        <f>ps!A10</f>
        <v>107</v>
      </c>
      <c r="B10" s="7" t="str">
        <f>ps!D10</f>
        <v>Make your animal one color</v>
      </c>
      <c r="C10" t="str">
        <f>ps!G10</f>
        <v>S</v>
      </c>
      <c r="D10">
        <f>ps!H10</f>
        <v>150</v>
      </c>
      <c r="E10">
        <f>ps!I10</f>
        <v>200</v>
      </c>
      <c r="F10">
        <f t="shared" si="0"/>
        <v>2</v>
      </c>
      <c r="G10">
        <v>1.3193816065920601</v>
      </c>
    </row>
    <row r="11" spans="1:13" ht="30" x14ac:dyDescent="0.25">
      <c r="A11" s="30">
        <f>ps!A11</f>
        <v>108</v>
      </c>
      <c r="B11" s="7" t="str">
        <f>ps!D11</f>
        <v>Make your animal freestanding on two legs</v>
      </c>
      <c r="C11" t="str">
        <f>ps!G11</f>
        <v>S</v>
      </c>
      <c r="D11">
        <f>ps!H11</f>
        <v>150</v>
      </c>
      <c r="E11">
        <f>ps!I11</f>
        <v>200</v>
      </c>
      <c r="F11">
        <f t="shared" si="0"/>
        <v>2</v>
      </c>
      <c r="G11">
        <v>0.50096016985837699</v>
      </c>
      <c r="I11" s="30">
        <v>1</v>
      </c>
    </row>
    <row r="12" spans="1:13" x14ac:dyDescent="0.25">
      <c r="A12" s="30">
        <f>ps!A12</f>
        <v>109</v>
      </c>
      <c r="B12" s="7" t="str">
        <f>ps!D12</f>
        <v>Give your animal two arms</v>
      </c>
      <c r="C12" t="str">
        <f>ps!G12</f>
        <v>S</v>
      </c>
      <c r="D12">
        <f>ps!H12</f>
        <v>150</v>
      </c>
      <c r="E12">
        <f>ps!I12</f>
        <v>200</v>
      </c>
      <c r="F12">
        <f t="shared" si="0"/>
        <v>1</v>
      </c>
      <c r="G12">
        <v>0.97202588482796926</v>
      </c>
      <c r="H12" s="30">
        <v>1</v>
      </c>
      <c r="I12" s="30">
        <v>1</v>
      </c>
      <c r="J12" s="30">
        <v>1</v>
      </c>
    </row>
    <row r="13" spans="1:13" x14ac:dyDescent="0.25">
      <c r="A13" s="30">
        <f>ps!A13</f>
        <v>110</v>
      </c>
      <c r="B13" s="7" t="str">
        <f>ps!D13</f>
        <v>Give your animal horns</v>
      </c>
      <c r="C13" t="str">
        <f>ps!G13</f>
        <v>S</v>
      </c>
      <c r="D13">
        <f>ps!H13</f>
        <v>150</v>
      </c>
      <c r="E13">
        <f>ps!I13</f>
        <v>200</v>
      </c>
      <c r="F13">
        <f t="shared" si="0"/>
        <v>1.25</v>
      </c>
      <c r="G13">
        <v>0.95731064791368881</v>
      </c>
      <c r="H13" s="30">
        <v>1</v>
      </c>
      <c r="J13" s="30">
        <v>1</v>
      </c>
    </row>
    <row r="14" spans="1:13" x14ac:dyDescent="0.25">
      <c r="A14" s="30">
        <f>ps!A14</f>
        <v>111</v>
      </c>
      <c r="B14" s="7" t="str">
        <f>ps!D14</f>
        <v>Give your animal antlers</v>
      </c>
      <c r="C14" t="str">
        <f>ps!G14</f>
        <v>M</v>
      </c>
      <c r="D14">
        <f>ps!H14</f>
        <v>300</v>
      </c>
      <c r="E14">
        <f>ps!I14</f>
        <v>400</v>
      </c>
      <c r="F14">
        <f t="shared" si="0"/>
        <v>1</v>
      </c>
      <c r="G14">
        <v>0.93452124565013961</v>
      </c>
      <c r="H14" s="30">
        <v>1</v>
      </c>
      <c r="I14" s="30">
        <v>1</v>
      </c>
      <c r="J14" s="30">
        <v>1</v>
      </c>
    </row>
    <row r="15" spans="1:13" ht="30" x14ac:dyDescent="0.25">
      <c r="A15" s="30">
        <f>ps!A15</f>
        <v>112</v>
      </c>
      <c r="B15" s="7" t="str">
        <f>ps!D15</f>
        <v>Put a roof on the enclosure to cover the animal</v>
      </c>
      <c r="C15" t="str">
        <f>ps!G15</f>
        <v>M</v>
      </c>
      <c r="D15">
        <f>ps!H15</f>
        <v>300</v>
      </c>
      <c r="E15">
        <f>ps!I15</f>
        <v>300</v>
      </c>
      <c r="F15">
        <f t="shared" si="0"/>
        <v>1</v>
      </c>
      <c r="G15">
        <v>1.0880007603863786</v>
      </c>
      <c r="H15" s="30">
        <v>1</v>
      </c>
      <c r="I15" s="30">
        <v>1</v>
      </c>
      <c r="J15" s="30">
        <v>1</v>
      </c>
    </row>
    <row r="16" spans="1:13" x14ac:dyDescent="0.25">
      <c r="A16" s="30">
        <f>ps!A16</f>
        <v>113</v>
      </c>
      <c r="B16" s="7" t="str">
        <f>ps!D16</f>
        <v>Give your animal a trunk</v>
      </c>
      <c r="C16" t="str">
        <f>ps!G16</f>
        <v>M</v>
      </c>
      <c r="D16">
        <f>ps!H16</f>
        <v>300</v>
      </c>
      <c r="E16">
        <f>ps!I16</f>
        <v>400</v>
      </c>
      <c r="F16">
        <f t="shared" si="0"/>
        <v>1</v>
      </c>
      <c r="G16">
        <v>0.48232410139175019</v>
      </c>
      <c r="H16" s="30">
        <v>1</v>
      </c>
      <c r="I16" s="30">
        <v>1</v>
      </c>
      <c r="J16" s="30">
        <v>1</v>
      </c>
    </row>
    <row r="17" spans="1:13" x14ac:dyDescent="0.25">
      <c r="A17" s="31"/>
      <c r="B17" s="28"/>
      <c r="C17" s="27"/>
      <c r="D17" s="27"/>
      <c r="E17" s="27"/>
      <c r="F17">
        <f t="shared" si="0"/>
        <v>2</v>
      </c>
      <c r="G17" s="27">
        <v>1</v>
      </c>
      <c r="H17" s="31"/>
      <c r="I17" s="31"/>
      <c r="J17" s="31"/>
      <c r="K17" s="31"/>
      <c r="L17" s="31"/>
      <c r="M17" s="31"/>
    </row>
    <row r="18" spans="1:13" ht="26.25" x14ac:dyDescent="0.25">
      <c r="A18" s="30">
        <f>ps!A17</f>
        <v>201</v>
      </c>
      <c r="B18" s="37" t="str">
        <f>ps!D17</f>
        <v>Make a baby version of the animal</v>
      </c>
      <c r="C18" t="str">
        <f>ps!G17</f>
        <v>L</v>
      </c>
      <c r="D18">
        <f>ps!H17</f>
        <v>500</v>
      </c>
      <c r="E18">
        <f>ps!I17</f>
        <v>500</v>
      </c>
      <c r="F18">
        <f t="shared" si="0"/>
        <v>1</v>
      </c>
      <c r="G18">
        <v>1.2898414762947024</v>
      </c>
      <c r="H18" s="30">
        <v>1</v>
      </c>
      <c r="I18" s="30">
        <v>1</v>
      </c>
      <c r="J18" s="30">
        <v>1</v>
      </c>
    </row>
    <row r="19" spans="1:13" x14ac:dyDescent="0.25">
      <c r="A19" s="30">
        <f>ps!A18</f>
        <v>202</v>
      </c>
      <c r="B19" s="7" t="str">
        <f>ps!D18</f>
        <v xml:space="preserve">Give your animal stripes </v>
      </c>
      <c r="C19" t="str">
        <f>ps!G18</f>
        <v>L</v>
      </c>
      <c r="D19">
        <f>ps!H18</f>
        <v>500</v>
      </c>
      <c r="E19">
        <f>ps!I18</f>
        <v>600</v>
      </c>
      <c r="F19">
        <f t="shared" si="0"/>
        <v>1</v>
      </c>
      <c r="G19">
        <v>1.4167281937011387</v>
      </c>
      <c r="H19" s="30">
        <v>1</v>
      </c>
      <c r="I19" s="30">
        <v>1</v>
      </c>
      <c r="J19" s="30">
        <v>1</v>
      </c>
    </row>
    <row r="20" spans="1:13" ht="36.75" x14ac:dyDescent="0.25">
      <c r="A20" s="30">
        <f>ps!A19</f>
        <v>203</v>
      </c>
      <c r="B20" s="38" t="str">
        <f>ps!D19</f>
        <v xml:space="preserve">Make a cart for the baby (or add a place for the baby on the transport) </v>
      </c>
      <c r="C20" t="str">
        <f>ps!G19</f>
        <v>M</v>
      </c>
      <c r="D20">
        <f>ps!H19</f>
        <v>300</v>
      </c>
      <c r="E20">
        <f>ps!I19</f>
        <v>300</v>
      </c>
      <c r="F20">
        <f t="shared" si="0"/>
        <v>1</v>
      </c>
      <c r="G20">
        <v>0.89410941988170634</v>
      </c>
      <c r="H20" s="30">
        <v>1</v>
      </c>
      <c r="I20" s="30">
        <v>1</v>
      </c>
      <c r="J20" s="30">
        <v>1</v>
      </c>
    </row>
    <row r="21" spans="1:13" ht="24.75" x14ac:dyDescent="0.25">
      <c r="A21" s="30">
        <f>ps!A20</f>
        <v>204</v>
      </c>
      <c r="B21" s="38" t="str">
        <f>ps!D20</f>
        <v>Make the animal at least 10cm high</v>
      </c>
      <c r="C21" t="str">
        <f>ps!G20</f>
        <v>M</v>
      </c>
      <c r="D21">
        <f>ps!H20</f>
        <v>300</v>
      </c>
      <c r="E21">
        <f>ps!I20</f>
        <v>400</v>
      </c>
      <c r="F21">
        <f t="shared" si="0"/>
        <v>1</v>
      </c>
      <c r="G21">
        <v>0.89441897433026896</v>
      </c>
      <c r="H21" s="30">
        <v>1</v>
      </c>
      <c r="I21" s="30">
        <v>1</v>
      </c>
      <c r="J21" s="30">
        <v>1</v>
      </c>
    </row>
    <row r="22" spans="1:13" ht="24.75" x14ac:dyDescent="0.25">
      <c r="A22" s="30">
        <f>ps!A21</f>
        <v>205</v>
      </c>
      <c r="B22" s="38" t="str">
        <f>ps!D21</f>
        <v>Make the animal at least 10cm long</v>
      </c>
      <c r="C22" t="str">
        <f>ps!G21</f>
        <v>S</v>
      </c>
      <c r="D22">
        <f>ps!H21</f>
        <v>150</v>
      </c>
      <c r="E22">
        <f>ps!I21</f>
        <v>200</v>
      </c>
      <c r="F22">
        <f t="shared" si="0"/>
        <v>1</v>
      </c>
      <c r="G22">
        <v>1.1924204308845194</v>
      </c>
      <c r="H22" s="30">
        <v>1</v>
      </c>
      <c r="I22" s="30">
        <v>1</v>
      </c>
      <c r="J22" s="30">
        <v>1</v>
      </c>
    </row>
    <row r="23" spans="1:13" ht="30" x14ac:dyDescent="0.25">
      <c r="A23" s="30">
        <f>ps!A22</f>
        <v>206</v>
      </c>
      <c r="B23" s="7" t="str">
        <f>ps!D22</f>
        <v>Give your animal tusks or fangs</v>
      </c>
      <c r="C23" t="str">
        <f>ps!G22</f>
        <v>M</v>
      </c>
      <c r="D23">
        <f>ps!H22</f>
        <v>300</v>
      </c>
      <c r="E23">
        <f>ps!I22</f>
        <v>300</v>
      </c>
      <c r="F23">
        <f t="shared" si="0"/>
        <v>1</v>
      </c>
      <c r="G23">
        <v>1.9269446471293992</v>
      </c>
      <c r="H23" s="30">
        <v>1</v>
      </c>
      <c r="I23" s="30">
        <v>1</v>
      </c>
      <c r="J23" s="30">
        <v>1</v>
      </c>
    </row>
    <row r="24" spans="1:13" ht="30" x14ac:dyDescent="0.25">
      <c r="A24" s="30">
        <f>ps!A23</f>
        <v>207</v>
      </c>
      <c r="B24" s="7" t="str">
        <f>ps!D23</f>
        <v>Enlarge your enclosure to take the baby</v>
      </c>
      <c r="C24" t="str">
        <f>ps!G23</f>
        <v>M</v>
      </c>
      <c r="D24">
        <f>ps!H23</f>
        <v>300</v>
      </c>
      <c r="E24">
        <f>ps!I23</f>
        <v>400</v>
      </c>
      <c r="F24">
        <f t="shared" si="0"/>
        <v>1</v>
      </c>
      <c r="G24">
        <v>1.2249179425388017</v>
      </c>
      <c r="H24" s="30">
        <v>1</v>
      </c>
      <c r="I24" s="30">
        <v>1</v>
      </c>
      <c r="J24" s="30">
        <v>1</v>
      </c>
    </row>
    <row r="25" spans="1:13" ht="30" x14ac:dyDescent="0.25">
      <c r="A25" s="30">
        <f>ps!A24</f>
        <v>208</v>
      </c>
      <c r="B25" s="7" t="str">
        <f>ps!D24</f>
        <v>Make the enclosure at least 10 cm by 10 cm</v>
      </c>
      <c r="C25" t="str">
        <f>ps!G24</f>
        <v>M</v>
      </c>
      <c r="D25">
        <f>ps!H24</f>
        <v>300</v>
      </c>
      <c r="E25">
        <f>ps!I24</f>
        <v>400</v>
      </c>
      <c r="F25">
        <f t="shared" si="0"/>
        <v>1</v>
      </c>
      <c r="G25">
        <v>0.4343211941788645</v>
      </c>
      <c r="H25" s="30">
        <v>1</v>
      </c>
      <c r="I25" s="30">
        <v>1</v>
      </c>
      <c r="J25" s="30">
        <v>1</v>
      </c>
    </row>
    <row r="26" spans="1:13" x14ac:dyDescent="0.25">
      <c r="A26" s="30">
        <f>ps!A25</f>
        <v>209</v>
      </c>
      <c r="B26" s="7" t="str">
        <f>ps!D25</f>
        <v>Give the animal 6 legs</v>
      </c>
      <c r="C26" t="str">
        <f>ps!G25</f>
        <v>M</v>
      </c>
      <c r="D26">
        <f>ps!H25</f>
        <v>300</v>
      </c>
      <c r="E26">
        <f>ps!I25</f>
        <v>400</v>
      </c>
      <c r="F26">
        <f t="shared" si="0"/>
        <v>1.25</v>
      </c>
      <c r="G26">
        <v>0.9900969755525314</v>
      </c>
      <c r="H26" s="30">
        <v>1</v>
      </c>
      <c r="I26" s="30">
        <v>1</v>
      </c>
    </row>
    <row r="27" spans="1:13" ht="30" x14ac:dyDescent="0.25">
      <c r="A27" s="30">
        <f>ps!A26</f>
        <v>210</v>
      </c>
      <c r="B27" s="7" t="str">
        <f>ps!D26</f>
        <v>Give your animal a second head</v>
      </c>
      <c r="C27" t="str">
        <f>ps!G26</f>
        <v>S</v>
      </c>
      <c r="D27">
        <f>ps!H26</f>
        <v>150</v>
      </c>
      <c r="E27">
        <f>ps!I26</f>
        <v>200</v>
      </c>
      <c r="F27">
        <f t="shared" si="0"/>
        <v>1</v>
      </c>
      <c r="G27">
        <v>0.70941157103558394</v>
      </c>
      <c r="H27" s="30">
        <v>1</v>
      </c>
      <c r="I27" s="30">
        <v>1</v>
      </c>
      <c r="J27" s="30">
        <v>1</v>
      </c>
    </row>
    <row r="28" spans="1:13" x14ac:dyDescent="0.25">
      <c r="A28" s="30">
        <f>ps!A27</f>
        <v>211</v>
      </c>
      <c r="B28" s="7" t="str">
        <f>ps!D27</f>
        <v>Give your animal a tail</v>
      </c>
      <c r="C28" t="str">
        <f>ps!G27</f>
        <v>S</v>
      </c>
      <c r="D28">
        <f>ps!H27</f>
        <v>150</v>
      </c>
      <c r="E28">
        <f>ps!I27</f>
        <v>100</v>
      </c>
      <c r="F28">
        <f t="shared" si="0"/>
        <v>1</v>
      </c>
      <c r="G28">
        <v>1.7057113625578322</v>
      </c>
      <c r="H28" s="30">
        <v>1</v>
      </c>
      <c r="I28" s="30">
        <v>1</v>
      </c>
      <c r="J28" s="30">
        <v>1</v>
      </c>
    </row>
    <row r="29" spans="1:13" x14ac:dyDescent="0.25">
      <c r="A29" s="30">
        <f>ps!A28</f>
        <v>212</v>
      </c>
      <c r="B29" s="7" t="str">
        <f>ps!D28</f>
        <v>Give your animal a mouth</v>
      </c>
      <c r="C29" t="str">
        <f>ps!G28</f>
        <v>M</v>
      </c>
      <c r="D29">
        <f>ps!H28</f>
        <v>300</v>
      </c>
      <c r="E29">
        <f>ps!I28</f>
        <v>300</v>
      </c>
      <c r="F29">
        <f t="shared" si="0"/>
        <v>1</v>
      </c>
      <c r="G29">
        <v>1.1476471383087725</v>
      </c>
      <c r="H29" s="30">
        <v>1</v>
      </c>
      <c r="I29" s="30">
        <v>1</v>
      </c>
      <c r="J29" s="30">
        <v>1</v>
      </c>
    </row>
    <row r="30" spans="1:13" x14ac:dyDescent="0.25">
      <c r="A30" s="31"/>
      <c r="B30" s="28"/>
      <c r="C30" s="27"/>
      <c r="D30" s="27"/>
      <c r="E30" s="27"/>
      <c r="F30">
        <f t="shared" si="0"/>
        <v>2</v>
      </c>
      <c r="G30" s="27">
        <v>1</v>
      </c>
      <c r="H30" s="31"/>
      <c r="I30" s="31"/>
      <c r="J30" s="31"/>
      <c r="K30" s="31"/>
      <c r="L30" s="31"/>
      <c r="M30" s="31"/>
    </row>
    <row r="31" spans="1:13" ht="30" x14ac:dyDescent="0.25">
      <c r="A31" s="30">
        <f>ps!A29</f>
        <v>301</v>
      </c>
      <c r="B31" s="7" t="str">
        <f>ps!D29</f>
        <v>Put a gate on the enclosure to allow the animal egress</v>
      </c>
      <c r="C31" t="str">
        <f>ps!G29</f>
        <v>S</v>
      </c>
      <c r="D31">
        <f>ps!H29</f>
        <v>150</v>
      </c>
      <c r="E31">
        <f>ps!I29</f>
        <v>200</v>
      </c>
      <c r="F31">
        <f t="shared" si="0"/>
        <v>1</v>
      </c>
      <c r="G31">
        <v>0.81175666381595113</v>
      </c>
      <c r="H31" s="30">
        <v>1</v>
      </c>
      <c r="I31" s="30">
        <v>1</v>
      </c>
      <c r="J31" s="30">
        <v>1</v>
      </c>
    </row>
    <row r="32" spans="1:13" ht="30" x14ac:dyDescent="0.25">
      <c r="A32" s="30">
        <f>ps!A30</f>
        <v>302</v>
      </c>
      <c r="B32" s="7" t="str">
        <f>ps!D30</f>
        <v>Make the enclosure at least 4 blocks high</v>
      </c>
      <c r="C32" t="str">
        <f>ps!G30</f>
        <v>S</v>
      </c>
      <c r="D32">
        <f>ps!H30</f>
        <v>150</v>
      </c>
      <c r="E32">
        <f>ps!I30</f>
        <v>200</v>
      </c>
      <c r="F32">
        <f t="shared" si="0"/>
        <v>1</v>
      </c>
      <c r="G32">
        <v>0.734692697821825</v>
      </c>
      <c r="H32" s="30">
        <v>0</v>
      </c>
      <c r="I32" s="30">
        <v>0</v>
      </c>
      <c r="J32" s="30">
        <v>0</v>
      </c>
    </row>
    <row r="33" spans="1:13" x14ac:dyDescent="0.25">
      <c r="A33" s="30">
        <f>ps!A31</f>
        <v>400</v>
      </c>
      <c r="B33" s="7" t="str">
        <f>ps!D31</f>
        <v>Aesthetics</v>
      </c>
      <c r="C33" t="str">
        <f>ps!G31</f>
        <v>XL</v>
      </c>
      <c r="D33">
        <f>ps!H31</f>
        <v>1000</v>
      </c>
      <c r="E33">
        <f>ps!I31</f>
        <v>2000</v>
      </c>
      <c r="F33">
        <f t="shared" si="0"/>
        <v>1</v>
      </c>
      <c r="G33">
        <v>1.2528634324347483</v>
      </c>
      <c r="H33" s="30">
        <v>0.75</v>
      </c>
      <c r="I33" s="30">
        <v>1</v>
      </c>
      <c r="J33" s="30">
        <v>0.5</v>
      </c>
    </row>
    <row r="34" spans="1:13" x14ac:dyDescent="0.25">
      <c r="G34" t="s">
        <v>93</v>
      </c>
      <c r="H34" s="30">
        <f t="shared" ref="H34:M34" si="1">SUMPRODUCT(H4:H33,$D4:$D33)</f>
        <v>7250</v>
      </c>
      <c r="I34" s="30">
        <f t="shared" si="1"/>
        <v>7800</v>
      </c>
      <c r="J34" s="30">
        <f t="shared" si="1"/>
        <v>7300</v>
      </c>
      <c r="K34" s="30">
        <f t="shared" si="1"/>
        <v>0</v>
      </c>
      <c r="L34" s="30">
        <f t="shared" si="1"/>
        <v>0</v>
      </c>
      <c r="M34" s="30">
        <f t="shared" si="1"/>
        <v>0</v>
      </c>
    </row>
    <row r="35" spans="1:13" x14ac:dyDescent="0.25">
      <c r="G35" t="s">
        <v>121</v>
      </c>
      <c r="H35" s="30">
        <f>SUMPRODUCT(H4:H33,$E4:$E33)</f>
        <v>8900</v>
      </c>
      <c r="I35" s="30">
        <f t="shared" ref="I35:M35" si="2">SUMPRODUCT(I4:I33,$E4:$E33)</f>
        <v>9700</v>
      </c>
      <c r="J35" s="30">
        <f t="shared" si="2"/>
        <v>8600</v>
      </c>
      <c r="K35" s="30">
        <f t="shared" si="2"/>
        <v>0</v>
      </c>
      <c r="L35" s="30">
        <f t="shared" si="2"/>
        <v>0</v>
      </c>
      <c r="M35" s="30">
        <f t="shared" si="2"/>
        <v>0</v>
      </c>
    </row>
    <row r="36" spans="1:13" x14ac:dyDescent="0.25">
      <c r="G36" t="s">
        <v>94</v>
      </c>
      <c r="H36" s="30">
        <f>SUMPRODUCT($E$4:$E$33,$F$4:$F$33,$G$4:$G$33,H4:H33)</f>
        <v>9807.6202815012675</v>
      </c>
      <c r="I36" s="30">
        <f>SUMPRODUCT($E$4:$E$33,$F$4:$F$33,$G$4:$G$33,I4:I33)</f>
        <v>11034.981582118959</v>
      </c>
      <c r="J36" s="30">
        <f>SUMPRODUCT($E$4:$E$33,$F$4:$F$33,$G$4:$G$33,J4:J33)</f>
        <v>9691.0848786593833</v>
      </c>
      <c r="K36" s="30">
        <f t="shared" ref="K36:M36" si="3">SUMPRODUCT($E$4:$E$33,$G$4:$G$33,K4:K33)</f>
        <v>0</v>
      </c>
      <c r="L36" s="30">
        <f t="shared" si="3"/>
        <v>0</v>
      </c>
      <c r="M36" s="30">
        <f t="shared" si="3"/>
        <v>0</v>
      </c>
    </row>
    <row r="37" spans="1:13" x14ac:dyDescent="0.25">
      <c r="G37" t="s">
        <v>95</v>
      </c>
      <c r="H37" s="30">
        <f>RANK(H36,$H$36:$M$36)</f>
        <v>2</v>
      </c>
      <c r="I37" s="30">
        <f t="shared" ref="I37:M37" si="4">RANK(I36,$H$36:$M$36)</f>
        <v>1</v>
      </c>
      <c r="J37" s="30">
        <f t="shared" si="4"/>
        <v>3</v>
      </c>
      <c r="K37" s="30">
        <f t="shared" si="4"/>
        <v>4</v>
      </c>
      <c r="L37" s="30">
        <f t="shared" si="4"/>
        <v>4</v>
      </c>
      <c r="M37" s="30">
        <f t="shared" si="4"/>
        <v>4</v>
      </c>
    </row>
  </sheetData>
  <conditionalFormatting sqref="A30:C30 A18:B29 A31:B33 A4:M4 A5:E16 G5:M33">
    <cfRule type="expression" dxfId="103" priority="21">
      <formula>$G4&lt;0.6</formula>
    </cfRule>
    <cfRule type="expression" dxfId="102" priority="22">
      <formula>$G4&gt;1.5</formula>
    </cfRule>
  </conditionalFormatting>
  <conditionalFormatting sqref="A17:C17">
    <cfRule type="expression" dxfId="101" priority="19">
      <formula>$G17&lt;0.6</formula>
    </cfRule>
    <cfRule type="expression" dxfId="100" priority="20">
      <formula>$G17&gt;1.5</formula>
    </cfRule>
  </conditionalFormatting>
  <conditionalFormatting sqref="C18:C29">
    <cfRule type="expression" dxfId="99" priority="17">
      <formula>$G18&lt;0.6</formula>
    </cfRule>
    <cfRule type="expression" dxfId="98" priority="18">
      <formula>$G18&gt;1.5</formula>
    </cfRule>
  </conditionalFormatting>
  <conditionalFormatting sqref="C31:C33">
    <cfRule type="expression" dxfId="97" priority="15">
      <formula>$G31&lt;0.6</formula>
    </cfRule>
    <cfRule type="expression" dxfId="96" priority="16">
      <formula>$G31&gt;1.5</formula>
    </cfRule>
  </conditionalFormatting>
  <conditionalFormatting sqref="D30:E30">
    <cfRule type="expression" dxfId="95" priority="13">
      <formula>$G30&lt;0.6</formula>
    </cfRule>
    <cfRule type="expression" dxfId="94" priority="14">
      <formula>$G30&gt;1.5</formula>
    </cfRule>
  </conditionalFormatting>
  <conditionalFormatting sqref="D17:E17">
    <cfRule type="expression" dxfId="93" priority="11">
      <formula>$G17&lt;0.6</formula>
    </cfRule>
    <cfRule type="expression" dxfId="92" priority="12">
      <formula>$G17&gt;1.5</formula>
    </cfRule>
  </conditionalFormatting>
  <conditionalFormatting sqref="D18:E29">
    <cfRule type="expression" dxfId="91" priority="9">
      <formula>$G18&lt;0.6</formula>
    </cfRule>
    <cfRule type="expression" dxfId="90" priority="10">
      <formula>$G18&gt;1.5</formula>
    </cfRule>
  </conditionalFormatting>
  <conditionalFormatting sqref="D31:E33">
    <cfRule type="expression" dxfId="89" priority="7">
      <formula>$G31&lt;0.6</formula>
    </cfRule>
    <cfRule type="expression" dxfId="88" priority="8">
      <formula>$G31&gt;1.5</formula>
    </cfRule>
  </conditionalFormatting>
  <conditionalFormatting sqref="F5:F33">
    <cfRule type="expression" dxfId="87" priority="1">
      <formula>$G5&lt;0.6</formula>
    </cfRule>
    <cfRule type="expression" dxfId="86" priority="2">
      <formula>$G5&gt;1.5</formula>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zoomScale="90" zoomScaleNormal="90" workbookViewId="0">
      <pane xSplit="4" ySplit="1" topLeftCell="E2" activePane="bottomRight" state="frozen"/>
      <selection activeCell="C4" sqref="C4"/>
      <selection pane="topRight" activeCell="C4" sqref="C4"/>
      <selection pane="bottomLeft" activeCell="C4" sqref="C4"/>
      <selection pane="bottomRight" activeCell="C4" sqref="C4"/>
    </sheetView>
  </sheetViews>
  <sheetFormatPr defaultRowHeight="15" x14ac:dyDescent="0.25"/>
  <cols>
    <col min="1" max="1" width="9" style="30" customWidth="1"/>
    <col min="2" max="2" width="37.7109375" customWidth="1"/>
    <col min="3" max="3" width="10.28515625" bestFit="1" customWidth="1"/>
    <col min="4" max="4" width="8.28515625" bestFit="1" customWidth="1"/>
    <col min="5" max="10" width="5.7109375" customWidth="1"/>
  </cols>
  <sheetData>
    <row r="1" spans="1:10" ht="38.25" x14ac:dyDescent="0.25">
      <c r="A1" s="29" t="s">
        <v>37</v>
      </c>
      <c r="B1" s="8" t="s">
        <v>38</v>
      </c>
      <c r="C1" s="8" t="s">
        <v>39</v>
      </c>
      <c r="D1" s="8" t="s">
        <v>45</v>
      </c>
      <c r="E1" s="9" t="s">
        <v>40</v>
      </c>
      <c r="F1" s="9" t="s">
        <v>41</v>
      </c>
      <c r="G1" s="9" t="s">
        <v>42</v>
      </c>
      <c r="H1" s="9" t="s">
        <v>43</v>
      </c>
      <c r="I1" s="9" t="s">
        <v>44</v>
      </c>
      <c r="J1" s="9" t="s">
        <v>47</v>
      </c>
    </row>
    <row r="2" spans="1:10" x14ac:dyDescent="0.25">
      <c r="A2" s="30">
        <f>ps!A2</f>
        <v>1</v>
      </c>
      <c r="B2" s="7" t="str">
        <f>ps!D2</f>
        <v>Build an animal</v>
      </c>
      <c r="C2">
        <f>ps!H2</f>
        <v>0</v>
      </c>
      <c r="D2" s="10"/>
      <c r="E2">
        <v>1</v>
      </c>
      <c r="F2">
        <v>1</v>
      </c>
      <c r="G2">
        <v>1</v>
      </c>
      <c r="H2">
        <v>1</v>
      </c>
    </row>
    <row r="3" spans="1:10" x14ac:dyDescent="0.25">
      <c r="A3" s="30">
        <f>ps!A3</f>
        <v>2</v>
      </c>
      <c r="B3" s="7" t="str">
        <f>ps!D3</f>
        <v>Make an enclosure for the animal</v>
      </c>
      <c r="C3">
        <f>ps!H3</f>
        <v>0</v>
      </c>
      <c r="E3">
        <v>1</v>
      </c>
      <c r="F3">
        <v>1</v>
      </c>
      <c r="G3">
        <v>1</v>
      </c>
      <c r="H3">
        <v>1</v>
      </c>
    </row>
    <row r="4" spans="1:10" x14ac:dyDescent="0.25">
      <c r="A4" s="30">
        <f>ps!A4</f>
        <v>101</v>
      </c>
      <c r="B4" s="7" t="str">
        <f>ps!D4</f>
        <v>Give the animal four legs</v>
      </c>
      <c r="C4">
        <f>ps!H4</f>
        <v>300</v>
      </c>
      <c r="D4">
        <v>1.1794014722560613</v>
      </c>
      <c r="E4">
        <v>1</v>
      </c>
      <c r="H4">
        <v>1</v>
      </c>
    </row>
    <row r="5" spans="1:10" ht="30" x14ac:dyDescent="0.25">
      <c r="A5" s="30">
        <f>ps!A5</f>
        <v>102</v>
      </c>
      <c r="B5" s="7" t="str">
        <f>ps!D5</f>
        <v>Make an enclosure for the animal.  Animal must have egress</v>
      </c>
      <c r="C5">
        <f>ps!H5</f>
        <v>500</v>
      </c>
      <c r="D5">
        <v>0.9969169846310959</v>
      </c>
      <c r="E5">
        <v>1</v>
      </c>
      <c r="F5">
        <v>1</v>
      </c>
      <c r="G5">
        <v>1</v>
      </c>
    </row>
    <row r="6" spans="1:10" ht="30" x14ac:dyDescent="0.25">
      <c r="A6" s="30">
        <f>ps!A6</f>
        <v>103</v>
      </c>
      <c r="B6" s="7" t="str">
        <f>ps!D6</f>
        <v>Make a transport with wheels for your animal</v>
      </c>
      <c r="C6">
        <f>ps!H6</f>
        <v>300</v>
      </c>
      <c r="D6">
        <v>1.1388972903106553</v>
      </c>
      <c r="E6">
        <v>1</v>
      </c>
      <c r="F6">
        <v>1</v>
      </c>
      <c r="G6">
        <v>1</v>
      </c>
      <c r="H6">
        <v>1</v>
      </c>
    </row>
    <row r="7" spans="1:10" x14ac:dyDescent="0.25">
      <c r="A7" s="30">
        <f>ps!A7</f>
        <v>104</v>
      </c>
      <c r="B7" s="7" t="str">
        <f>ps!D7</f>
        <v>Give your animal wings</v>
      </c>
      <c r="C7">
        <f>ps!H7</f>
        <v>300</v>
      </c>
      <c r="D7">
        <v>1.2100709825558349</v>
      </c>
      <c r="F7">
        <v>1</v>
      </c>
      <c r="H7">
        <v>1</v>
      </c>
    </row>
    <row r="8" spans="1:10" x14ac:dyDescent="0.25">
      <c r="A8" s="30">
        <f>ps!A8</f>
        <v>105</v>
      </c>
      <c r="B8" s="7" t="str">
        <f>ps!D8</f>
        <v>Give your animal a head</v>
      </c>
      <c r="C8">
        <f>ps!H8</f>
        <v>500</v>
      </c>
      <c r="D8">
        <v>0.99936097561363391</v>
      </c>
      <c r="E8">
        <v>1</v>
      </c>
      <c r="F8">
        <v>1</v>
      </c>
      <c r="G8">
        <v>1</v>
      </c>
      <c r="H8">
        <v>1</v>
      </c>
    </row>
    <row r="9" spans="1:10" ht="30" x14ac:dyDescent="0.25">
      <c r="A9" s="30">
        <f>ps!A9</f>
        <v>106</v>
      </c>
      <c r="B9" s="7" t="str">
        <f>ps!D9</f>
        <v>Make sure your animal has at least two eyes</v>
      </c>
      <c r="C9">
        <f>ps!H9</f>
        <v>300</v>
      </c>
      <c r="D9">
        <v>0.7686192356248458</v>
      </c>
      <c r="F9">
        <v>1</v>
      </c>
      <c r="G9">
        <v>1</v>
      </c>
      <c r="H9">
        <v>1</v>
      </c>
    </row>
    <row r="10" spans="1:10" x14ac:dyDescent="0.25">
      <c r="A10" s="30">
        <f>ps!A10</f>
        <v>107</v>
      </c>
      <c r="B10" s="7" t="str">
        <f>ps!D10</f>
        <v>Make your animal one color</v>
      </c>
      <c r="C10">
        <f>ps!H10</f>
        <v>150</v>
      </c>
      <c r="D10">
        <v>0.74490138765645175</v>
      </c>
      <c r="H10">
        <v>1</v>
      </c>
    </row>
    <row r="11" spans="1:10" ht="30" x14ac:dyDescent="0.25">
      <c r="A11" s="30">
        <f>ps!A11</f>
        <v>108</v>
      </c>
      <c r="B11" s="7" t="str">
        <f>ps!D11</f>
        <v>Make your animal freestanding on two legs</v>
      </c>
      <c r="C11">
        <f>ps!H11</f>
        <v>150</v>
      </c>
      <c r="D11">
        <v>0.86275034369603476</v>
      </c>
      <c r="E11">
        <v>1</v>
      </c>
      <c r="G11">
        <v>1</v>
      </c>
      <c r="H11">
        <v>1</v>
      </c>
    </row>
    <row r="12" spans="1:10" x14ac:dyDescent="0.25">
      <c r="A12" s="30">
        <f>ps!A12</f>
        <v>109</v>
      </c>
      <c r="B12" s="7" t="str">
        <f>ps!D12</f>
        <v>Give your animal two arms</v>
      </c>
      <c r="C12">
        <f>ps!H12</f>
        <v>150</v>
      </c>
      <c r="D12">
        <v>0.37684900270359994</v>
      </c>
      <c r="G12">
        <v>1</v>
      </c>
    </row>
    <row r="13" spans="1:10" x14ac:dyDescent="0.25">
      <c r="A13" s="30">
        <f>ps!A13</f>
        <v>110</v>
      </c>
      <c r="B13" s="7" t="str">
        <f>ps!D13</f>
        <v>Give your animal horns</v>
      </c>
      <c r="C13">
        <f>ps!H13</f>
        <v>150</v>
      </c>
      <c r="D13">
        <v>1.5183723484840708</v>
      </c>
      <c r="H13">
        <v>1</v>
      </c>
    </row>
    <row r="14" spans="1:10" x14ac:dyDescent="0.25">
      <c r="A14" s="30">
        <f>ps!A14</f>
        <v>111</v>
      </c>
      <c r="B14" s="7" t="str">
        <f>ps!D14</f>
        <v>Give your animal antlers</v>
      </c>
      <c r="C14">
        <f>ps!H14</f>
        <v>300</v>
      </c>
      <c r="D14">
        <v>0.78389168043397539</v>
      </c>
      <c r="E14">
        <v>1</v>
      </c>
      <c r="F14">
        <v>1</v>
      </c>
    </row>
    <row r="15" spans="1:10" ht="30" x14ac:dyDescent="0.25">
      <c r="A15" s="30">
        <f>ps!A15</f>
        <v>112</v>
      </c>
      <c r="B15" s="7" t="str">
        <f>ps!D15</f>
        <v>Put a roof on the enclosure to cover the animal</v>
      </c>
      <c r="C15">
        <f>ps!H15</f>
        <v>300</v>
      </c>
      <c r="D15">
        <v>0.86565100537554818</v>
      </c>
      <c r="G15">
        <v>1</v>
      </c>
    </row>
    <row r="16" spans="1:10" x14ac:dyDescent="0.25">
      <c r="A16" s="30">
        <f>ps!A16</f>
        <v>113</v>
      </c>
      <c r="B16" s="7" t="str">
        <f>ps!D16</f>
        <v>Give your animal a trunk</v>
      </c>
      <c r="C16">
        <f>ps!H16</f>
        <v>300</v>
      </c>
      <c r="D16">
        <v>0.41533406631472286</v>
      </c>
      <c r="F16">
        <v>1</v>
      </c>
    </row>
    <row r="17" spans="1:10" x14ac:dyDescent="0.25">
      <c r="A17" s="31"/>
      <c r="B17" s="28"/>
      <c r="C17" s="27"/>
      <c r="D17" s="27">
        <v>1</v>
      </c>
      <c r="E17" s="27"/>
      <c r="F17" s="27"/>
      <c r="G17" s="27"/>
      <c r="H17" s="27"/>
      <c r="I17" s="27"/>
      <c r="J17" s="27"/>
    </row>
    <row r="18" spans="1:10" x14ac:dyDescent="0.25">
      <c r="A18" s="30">
        <f>ps!A17</f>
        <v>201</v>
      </c>
      <c r="B18" s="7" t="str">
        <f>ps!D17</f>
        <v>Make a baby version of the animal</v>
      </c>
      <c r="C18">
        <f>ps!H17</f>
        <v>500</v>
      </c>
      <c r="D18">
        <v>0.79490662440396309</v>
      </c>
      <c r="E18">
        <v>1</v>
      </c>
      <c r="G18">
        <v>1</v>
      </c>
      <c r="H18">
        <v>1</v>
      </c>
    </row>
    <row r="19" spans="1:10" x14ac:dyDescent="0.25">
      <c r="A19" s="30">
        <f>ps!A18</f>
        <v>202</v>
      </c>
      <c r="B19" s="7" t="str">
        <f>ps!D18</f>
        <v xml:space="preserve">Give your animal stripes </v>
      </c>
      <c r="C19">
        <f>ps!H18</f>
        <v>500</v>
      </c>
      <c r="D19">
        <v>0.9426499622796588</v>
      </c>
      <c r="E19">
        <v>1</v>
      </c>
      <c r="F19">
        <v>1</v>
      </c>
      <c r="G19">
        <v>1</v>
      </c>
      <c r="H19">
        <v>1</v>
      </c>
    </row>
    <row r="20" spans="1:10" ht="30" x14ac:dyDescent="0.25">
      <c r="A20" s="30">
        <f>ps!A19</f>
        <v>203</v>
      </c>
      <c r="B20" s="7" t="str">
        <f>ps!D19</f>
        <v xml:space="preserve">Make a cart for the baby (or add a place for the baby on the transport) </v>
      </c>
      <c r="C20">
        <f>ps!H19</f>
        <v>300</v>
      </c>
      <c r="D20">
        <v>1.5952005345761209</v>
      </c>
      <c r="G20">
        <v>1</v>
      </c>
      <c r="H20">
        <v>1</v>
      </c>
    </row>
    <row r="21" spans="1:10" x14ac:dyDescent="0.25">
      <c r="A21" s="30">
        <f>ps!A20</f>
        <v>204</v>
      </c>
      <c r="B21" s="7" t="str">
        <f>ps!D20</f>
        <v>Make the animal at least 10cm high</v>
      </c>
      <c r="C21">
        <f>ps!H20</f>
        <v>300</v>
      </c>
      <c r="D21">
        <v>1.0641484426722476</v>
      </c>
      <c r="E21">
        <v>1</v>
      </c>
      <c r="F21">
        <v>1</v>
      </c>
      <c r="G21">
        <v>1</v>
      </c>
      <c r="H21">
        <v>1</v>
      </c>
    </row>
    <row r="22" spans="1:10" x14ac:dyDescent="0.25">
      <c r="A22" s="30">
        <f>ps!A21</f>
        <v>205</v>
      </c>
      <c r="B22" s="7" t="str">
        <f>ps!D21</f>
        <v>Make the animal at least 10cm long</v>
      </c>
      <c r="C22">
        <f>ps!H21</f>
        <v>150</v>
      </c>
      <c r="D22">
        <v>2.0305794228674783</v>
      </c>
      <c r="E22">
        <v>1</v>
      </c>
      <c r="F22">
        <v>1</v>
      </c>
      <c r="G22">
        <v>1</v>
      </c>
      <c r="H22">
        <v>1</v>
      </c>
    </row>
    <row r="23" spans="1:10" x14ac:dyDescent="0.25">
      <c r="A23" s="30">
        <f>ps!A22</f>
        <v>206</v>
      </c>
      <c r="B23" s="7" t="str">
        <f>ps!D22</f>
        <v>Give your animal tusks or fangs</v>
      </c>
      <c r="C23">
        <f>ps!H22</f>
        <v>300</v>
      </c>
      <c r="D23">
        <v>0.72321698674972024</v>
      </c>
      <c r="G23">
        <v>1</v>
      </c>
    </row>
    <row r="24" spans="1:10" x14ac:dyDescent="0.25">
      <c r="A24" s="30">
        <f>ps!A23</f>
        <v>207</v>
      </c>
      <c r="B24" s="7" t="str">
        <f>ps!D23</f>
        <v>Enlarge your enclosure to take the baby</v>
      </c>
      <c r="C24">
        <f>ps!H23</f>
        <v>300</v>
      </c>
      <c r="D24">
        <v>0.6454471435640694</v>
      </c>
      <c r="E24">
        <v>1</v>
      </c>
      <c r="G24">
        <v>1</v>
      </c>
    </row>
    <row r="25" spans="1:10" ht="30" x14ac:dyDescent="0.25">
      <c r="A25" s="30">
        <f>ps!A24</f>
        <v>208</v>
      </c>
      <c r="B25" s="7" t="str">
        <f>ps!D24</f>
        <v>Make the enclosure at least 10 cm by 10 cm</v>
      </c>
      <c r="C25">
        <f>ps!H24</f>
        <v>300</v>
      </c>
      <c r="D25">
        <v>0.22973210489112261</v>
      </c>
      <c r="E25">
        <v>1</v>
      </c>
      <c r="F25">
        <v>1</v>
      </c>
      <c r="G25">
        <v>1</v>
      </c>
    </row>
    <row r="26" spans="1:10" x14ac:dyDescent="0.25">
      <c r="A26" s="30">
        <f>ps!A25</f>
        <v>209</v>
      </c>
      <c r="B26" s="7" t="str">
        <f>ps!D25</f>
        <v>Give the animal 6 legs</v>
      </c>
      <c r="C26">
        <f>ps!H25</f>
        <v>300</v>
      </c>
      <c r="D26">
        <v>0.68287278356537628</v>
      </c>
      <c r="F26">
        <v>1</v>
      </c>
      <c r="G26">
        <v>1</v>
      </c>
    </row>
    <row r="27" spans="1:10" x14ac:dyDescent="0.25">
      <c r="A27" s="30">
        <f>ps!A26</f>
        <v>210</v>
      </c>
      <c r="B27" s="7" t="str">
        <f>ps!D26</f>
        <v>Give your animal a second head</v>
      </c>
      <c r="C27">
        <f>ps!H26</f>
        <v>150</v>
      </c>
      <c r="D27">
        <v>1.0953437752956747</v>
      </c>
      <c r="E27">
        <v>1</v>
      </c>
      <c r="G27">
        <v>1</v>
      </c>
    </row>
    <row r="28" spans="1:10" x14ac:dyDescent="0.25">
      <c r="A28" s="30">
        <f>ps!A27</f>
        <v>211</v>
      </c>
      <c r="B28" s="7" t="str">
        <f>ps!D27</f>
        <v>Give your animal a tail</v>
      </c>
      <c r="C28">
        <f>ps!H27</f>
        <v>150</v>
      </c>
      <c r="D28">
        <v>0.36340738815488238</v>
      </c>
      <c r="E28">
        <v>1</v>
      </c>
      <c r="F28">
        <v>1</v>
      </c>
      <c r="G28">
        <v>1</v>
      </c>
    </row>
    <row r="29" spans="1:10" x14ac:dyDescent="0.25">
      <c r="A29" s="30">
        <f>ps!A28</f>
        <v>212</v>
      </c>
      <c r="B29" s="7" t="str">
        <f>ps!D28</f>
        <v>Give your animal a mouth</v>
      </c>
      <c r="C29">
        <f>ps!H28</f>
        <v>300</v>
      </c>
      <c r="D29">
        <v>1.3060195775055334</v>
      </c>
      <c r="G29">
        <v>1</v>
      </c>
      <c r="H29">
        <v>1</v>
      </c>
    </row>
    <row r="30" spans="1:10" x14ac:dyDescent="0.25">
      <c r="A30" s="31"/>
      <c r="B30" s="28"/>
      <c r="C30" s="27"/>
      <c r="D30" s="27">
        <v>1</v>
      </c>
      <c r="E30" s="27"/>
      <c r="F30" s="27"/>
      <c r="G30" s="27"/>
      <c r="H30" s="27"/>
      <c r="I30" s="27"/>
      <c r="J30" s="27"/>
    </row>
    <row r="31" spans="1:10" ht="30" x14ac:dyDescent="0.25">
      <c r="A31" s="30">
        <f>ps!A29</f>
        <v>301</v>
      </c>
      <c r="B31" s="7" t="str">
        <f>ps!D29</f>
        <v>Put a gate on the enclosure to allow the animal egress</v>
      </c>
      <c r="C31">
        <f>ps!H29</f>
        <v>150</v>
      </c>
      <c r="D31">
        <v>0.52555355882780441</v>
      </c>
    </row>
    <row r="32" spans="1:10" ht="30" x14ac:dyDescent="0.25">
      <c r="A32" s="30">
        <f>ps!A30</f>
        <v>302</v>
      </c>
      <c r="B32" s="7" t="str">
        <f>ps!D30</f>
        <v>Make the enclosure at least 4 blocks high</v>
      </c>
      <c r="C32">
        <f>ps!H30</f>
        <v>150</v>
      </c>
      <c r="D32">
        <v>0.74218749007152995</v>
      </c>
      <c r="F32">
        <v>1</v>
      </c>
      <c r="G32">
        <v>1</v>
      </c>
      <c r="H32">
        <v>1</v>
      </c>
    </row>
    <row r="33" spans="1:10" x14ac:dyDescent="0.25">
      <c r="A33" s="30">
        <f>ps!A31</f>
        <v>400</v>
      </c>
      <c r="B33" s="7" t="str">
        <f>ps!D31</f>
        <v>Aesthetics</v>
      </c>
      <c r="C33">
        <f>ps!H31</f>
        <v>1000</v>
      </c>
      <c r="D33">
        <v>1.5761031587883401</v>
      </c>
      <c r="E33">
        <v>0.75</v>
      </c>
      <c r="F33">
        <v>0.5</v>
      </c>
      <c r="G33">
        <v>1</v>
      </c>
      <c r="H33">
        <v>0.25</v>
      </c>
    </row>
    <row r="34" spans="1:10" x14ac:dyDescent="0.25">
      <c r="D34" t="s">
        <v>93</v>
      </c>
      <c r="E34">
        <f t="shared" ref="E34:J34" si="0">SUMPRODUCT(E4:E33,$C4:$C33)</f>
        <v>5150</v>
      </c>
      <c r="F34">
        <f t="shared" si="0"/>
        <v>4850</v>
      </c>
      <c r="G34">
        <f t="shared" si="0"/>
        <v>6900</v>
      </c>
      <c r="H34">
        <f t="shared" si="0"/>
        <v>4600</v>
      </c>
      <c r="I34">
        <f t="shared" si="0"/>
        <v>0</v>
      </c>
      <c r="J34">
        <f t="shared" si="0"/>
        <v>0</v>
      </c>
    </row>
    <row r="35" spans="1:10" x14ac:dyDescent="0.25">
      <c r="D35" t="s">
        <v>94</v>
      </c>
      <c r="E35">
        <f t="shared" ref="E35:J35" si="1">SUMPRODUCT($C$4:$C$33,$D$4:$D$33,E4:E33)</f>
        <v>5214.2622222959817</v>
      </c>
      <c r="F35">
        <f t="shared" si="1"/>
        <v>4616.0116617310832</v>
      </c>
      <c r="G35">
        <f t="shared" si="1"/>
        <v>6969.6295771214673</v>
      </c>
      <c r="H35">
        <f t="shared" si="1"/>
        <v>5126.0104804124385</v>
      </c>
      <c r="I35">
        <f t="shared" si="1"/>
        <v>0</v>
      </c>
      <c r="J35">
        <f t="shared" si="1"/>
        <v>0</v>
      </c>
    </row>
    <row r="36" spans="1:10" x14ac:dyDescent="0.25">
      <c r="D36" t="s">
        <v>95</v>
      </c>
      <c r="E36">
        <f>RANK(E35,$E$35:$J$35)</f>
        <v>2</v>
      </c>
      <c r="F36">
        <f t="shared" ref="F36:J36" si="2">RANK(F35,$E$35:$J$35)</f>
        <v>4</v>
      </c>
      <c r="G36">
        <f t="shared" si="2"/>
        <v>1</v>
      </c>
      <c r="H36">
        <f t="shared" si="2"/>
        <v>3</v>
      </c>
      <c r="I36">
        <f t="shared" si="2"/>
        <v>5</v>
      </c>
      <c r="J36">
        <f t="shared" si="2"/>
        <v>5</v>
      </c>
    </row>
  </sheetData>
  <conditionalFormatting sqref="A4:J4">
    <cfRule type="expression" dxfId="85" priority="3">
      <formula>$D4&lt;0.6</formula>
    </cfRule>
    <cfRule type="expression" dxfId="84" priority="4">
      <formula>$D4&gt;1.5</formula>
    </cfRule>
  </conditionalFormatting>
  <conditionalFormatting sqref="A5:J33">
    <cfRule type="expression" dxfId="83" priority="1">
      <formula>$D5&lt;0.6</formula>
    </cfRule>
    <cfRule type="expression" dxfId="82" priority="2">
      <formula>$D5&gt;1.5</formula>
    </cfRule>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zoomScale="91" zoomScaleNormal="91" workbookViewId="0">
      <pane xSplit="4" ySplit="3" topLeftCell="E4" activePane="bottomRight" state="frozen"/>
      <selection activeCell="C4" sqref="C4"/>
      <selection pane="topRight" activeCell="C4" sqref="C4"/>
      <selection pane="bottomLeft" activeCell="C4" sqref="C4"/>
      <selection pane="bottomRight" activeCell="B4" sqref="B4"/>
    </sheetView>
  </sheetViews>
  <sheetFormatPr defaultRowHeight="15" x14ac:dyDescent="0.25"/>
  <cols>
    <col min="2" max="2" width="37.7109375" customWidth="1"/>
    <col min="3" max="3" width="10.28515625" bestFit="1" customWidth="1"/>
    <col min="4" max="4" width="8.28515625" bestFit="1" customWidth="1"/>
    <col min="5" max="11" width="5.7109375" customWidth="1"/>
  </cols>
  <sheetData>
    <row r="1" spans="1:11" ht="38.25" x14ac:dyDescent="0.25">
      <c r="A1" s="8" t="s">
        <v>37</v>
      </c>
      <c r="B1" s="8" t="s">
        <v>38</v>
      </c>
      <c r="C1" s="8" t="s">
        <v>39</v>
      </c>
      <c r="D1" s="8" t="s">
        <v>45</v>
      </c>
      <c r="E1" s="9" t="s">
        <v>40</v>
      </c>
      <c r="F1" s="9" t="s">
        <v>41</v>
      </c>
      <c r="G1" s="9" t="s">
        <v>42</v>
      </c>
      <c r="H1" s="9" t="s">
        <v>43</v>
      </c>
      <c r="I1" s="9" t="s">
        <v>44</v>
      </c>
      <c r="J1" s="9" t="s">
        <v>47</v>
      </c>
      <c r="K1" s="9" t="s">
        <v>109</v>
      </c>
    </row>
    <row r="2" spans="1:11" x14ac:dyDescent="0.25">
      <c r="A2">
        <f>ps!A2</f>
        <v>1</v>
      </c>
      <c r="B2" s="7" t="str">
        <f>ps!D2</f>
        <v>Build an animal</v>
      </c>
      <c r="C2">
        <f>ps!H2</f>
        <v>0</v>
      </c>
      <c r="D2" s="10"/>
      <c r="E2">
        <v>1</v>
      </c>
      <c r="F2">
        <v>1</v>
      </c>
      <c r="G2">
        <v>1</v>
      </c>
      <c r="H2">
        <v>1</v>
      </c>
      <c r="I2">
        <v>1</v>
      </c>
      <c r="J2">
        <v>1</v>
      </c>
    </row>
    <row r="3" spans="1:11" x14ac:dyDescent="0.25">
      <c r="A3">
        <f>ps!A3</f>
        <v>2</v>
      </c>
      <c r="B3" s="7" t="str">
        <f>ps!D3</f>
        <v>Make an enclosure for the animal</v>
      </c>
      <c r="C3">
        <f>ps!H3</f>
        <v>0</v>
      </c>
      <c r="E3">
        <v>1</v>
      </c>
      <c r="F3">
        <v>1</v>
      </c>
      <c r="G3">
        <v>1</v>
      </c>
      <c r="H3">
        <v>1</v>
      </c>
      <c r="I3">
        <v>1</v>
      </c>
      <c r="J3">
        <v>1</v>
      </c>
    </row>
    <row r="4" spans="1:11" x14ac:dyDescent="0.25">
      <c r="A4">
        <f>ps!A4</f>
        <v>101</v>
      </c>
      <c r="B4" s="7" t="str">
        <f>ps!D4</f>
        <v>Give the animal four legs</v>
      </c>
      <c r="C4">
        <f>ps!H4</f>
        <v>300</v>
      </c>
      <c r="D4">
        <v>1.1652559840339516</v>
      </c>
      <c r="I4">
        <v>1</v>
      </c>
    </row>
    <row r="5" spans="1:11" ht="30" x14ac:dyDescent="0.25">
      <c r="A5">
        <f>ps!A5</f>
        <v>102</v>
      </c>
      <c r="B5" s="7" t="str">
        <f>ps!D5</f>
        <v>Make an enclosure for the animal.  Animal must have egress</v>
      </c>
      <c r="C5">
        <f>ps!H5</f>
        <v>500</v>
      </c>
      <c r="D5">
        <v>1.7116729655270928</v>
      </c>
      <c r="E5">
        <v>1</v>
      </c>
      <c r="F5">
        <v>1</v>
      </c>
      <c r="G5">
        <v>1</v>
      </c>
      <c r="H5">
        <v>1</v>
      </c>
      <c r="I5">
        <v>1</v>
      </c>
      <c r="J5">
        <v>1</v>
      </c>
    </row>
    <row r="6" spans="1:11" ht="30" x14ac:dyDescent="0.25">
      <c r="A6">
        <f>ps!A6</f>
        <v>103</v>
      </c>
      <c r="B6" s="7" t="str">
        <f>ps!D6</f>
        <v>Make a transport with wheels for your animal</v>
      </c>
      <c r="C6">
        <f>ps!H6</f>
        <v>300</v>
      </c>
      <c r="D6">
        <v>1.9440627921694944</v>
      </c>
      <c r="F6">
        <v>1</v>
      </c>
      <c r="G6">
        <v>1</v>
      </c>
      <c r="H6">
        <v>1</v>
      </c>
      <c r="I6">
        <v>1</v>
      </c>
      <c r="J6">
        <v>1</v>
      </c>
    </row>
    <row r="7" spans="1:11" x14ac:dyDescent="0.25">
      <c r="A7">
        <f>ps!A7</f>
        <v>104</v>
      </c>
      <c r="B7" s="7" t="str">
        <f>ps!D7</f>
        <v>Give your animal wings</v>
      </c>
      <c r="C7">
        <f>ps!H7</f>
        <v>300</v>
      </c>
      <c r="D7">
        <v>0.72682895208916021</v>
      </c>
      <c r="F7">
        <v>1</v>
      </c>
      <c r="G7">
        <v>1</v>
      </c>
      <c r="I7">
        <v>1</v>
      </c>
      <c r="J7">
        <v>1</v>
      </c>
    </row>
    <row r="8" spans="1:11" x14ac:dyDescent="0.25">
      <c r="A8">
        <f>ps!A8</f>
        <v>105</v>
      </c>
      <c r="B8" s="7" t="str">
        <f>ps!D8</f>
        <v>Give your animal a head</v>
      </c>
      <c r="C8">
        <f>ps!H8</f>
        <v>500</v>
      </c>
      <c r="D8">
        <v>1.0875554163874208</v>
      </c>
      <c r="E8">
        <v>1</v>
      </c>
      <c r="F8">
        <v>1</v>
      </c>
      <c r="G8">
        <v>1</v>
      </c>
      <c r="H8">
        <v>1</v>
      </c>
      <c r="I8">
        <v>1</v>
      </c>
      <c r="J8">
        <v>1</v>
      </c>
    </row>
    <row r="9" spans="1:11" ht="30" x14ac:dyDescent="0.25">
      <c r="A9">
        <f>ps!A9</f>
        <v>106</v>
      </c>
      <c r="B9" s="7" t="str">
        <f>ps!D9</f>
        <v>Make sure your animal has at least two eyes</v>
      </c>
      <c r="C9">
        <f>ps!H9</f>
        <v>300</v>
      </c>
      <c r="D9">
        <v>0.30842422414494386</v>
      </c>
      <c r="E9">
        <v>1</v>
      </c>
      <c r="F9">
        <v>1</v>
      </c>
      <c r="G9">
        <v>1</v>
      </c>
      <c r="H9">
        <v>1</v>
      </c>
      <c r="I9">
        <v>1</v>
      </c>
      <c r="J9">
        <v>1</v>
      </c>
    </row>
    <row r="10" spans="1:11" x14ac:dyDescent="0.25">
      <c r="A10">
        <f>ps!A10</f>
        <v>107</v>
      </c>
      <c r="B10" s="7" t="str">
        <f>ps!D10</f>
        <v>Make your animal one color</v>
      </c>
      <c r="C10">
        <f>ps!H10</f>
        <v>150</v>
      </c>
      <c r="D10">
        <v>1.2385400243256435</v>
      </c>
      <c r="H10">
        <v>1</v>
      </c>
      <c r="I10">
        <v>1</v>
      </c>
    </row>
    <row r="11" spans="1:11" ht="30" x14ac:dyDescent="0.25">
      <c r="A11">
        <f>ps!A11</f>
        <v>108</v>
      </c>
      <c r="B11" s="7" t="str">
        <f>ps!D11</f>
        <v>Make your animal freestanding on two legs</v>
      </c>
      <c r="C11">
        <f>ps!H11</f>
        <v>150</v>
      </c>
      <c r="D11">
        <v>0.45674591049391733</v>
      </c>
      <c r="F11">
        <v>1</v>
      </c>
    </row>
    <row r="12" spans="1:11" x14ac:dyDescent="0.25">
      <c r="A12">
        <f>ps!A12</f>
        <v>109</v>
      </c>
      <c r="B12" s="7" t="str">
        <f>ps!D12</f>
        <v>Give your animal two arms</v>
      </c>
      <c r="C12">
        <f>ps!H12</f>
        <v>150</v>
      </c>
      <c r="D12">
        <v>1.1716423744199411</v>
      </c>
      <c r="E12">
        <v>1</v>
      </c>
      <c r="F12">
        <v>1</v>
      </c>
      <c r="G12">
        <v>1</v>
      </c>
      <c r="H12">
        <v>1</v>
      </c>
      <c r="I12">
        <v>1</v>
      </c>
      <c r="J12">
        <v>1</v>
      </c>
    </row>
    <row r="13" spans="1:11" x14ac:dyDescent="0.25">
      <c r="A13">
        <f>ps!A13</f>
        <v>110</v>
      </c>
      <c r="B13" s="7" t="str">
        <f>ps!D13</f>
        <v>Give your animal horns</v>
      </c>
      <c r="C13">
        <f>ps!H13</f>
        <v>150</v>
      </c>
      <c r="D13">
        <v>1.9788084682006888</v>
      </c>
      <c r="E13">
        <v>1</v>
      </c>
      <c r="H13">
        <v>1</v>
      </c>
      <c r="J13">
        <v>1</v>
      </c>
    </row>
    <row r="14" spans="1:11" x14ac:dyDescent="0.25">
      <c r="A14">
        <f>ps!A14</f>
        <v>111</v>
      </c>
      <c r="B14" s="7" t="str">
        <f>ps!D14</f>
        <v>Give your animal antlers</v>
      </c>
      <c r="C14">
        <f>ps!H14</f>
        <v>300</v>
      </c>
      <c r="D14">
        <v>0.96220141015560956</v>
      </c>
      <c r="E14">
        <v>1</v>
      </c>
      <c r="F14">
        <v>1</v>
      </c>
      <c r="G14">
        <v>1</v>
      </c>
      <c r="H14">
        <v>1</v>
      </c>
      <c r="I14">
        <v>1</v>
      </c>
      <c r="J14">
        <v>1</v>
      </c>
    </row>
    <row r="15" spans="1:11" ht="30" x14ac:dyDescent="0.25">
      <c r="A15">
        <f>ps!A15</f>
        <v>112</v>
      </c>
      <c r="B15" s="7" t="str">
        <f>ps!D15</f>
        <v>Put a roof on the enclosure to cover the animal</v>
      </c>
      <c r="C15">
        <f>ps!H15</f>
        <v>300</v>
      </c>
      <c r="D15">
        <v>0.65532762328915317</v>
      </c>
      <c r="F15">
        <v>1</v>
      </c>
      <c r="G15">
        <v>1</v>
      </c>
      <c r="H15">
        <v>1</v>
      </c>
      <c r="I15">
        <v>1</v>
      </c>
      <c r="J15">
        <v>1</v>
      </c>
    </row>
    <row r="16" spans="1:11" x14ac:dyDescent="0.25">
      <c r="A16">
        <f>ps!A16</f>
        <v>113</v>
      </c>
      <c r="B16" s="7" t="str">
        <f>ps!D16</f>
        <v>Give your animal a trunk</v>
      </c>
      <c r="C16">
        <f>ps!H16</f>
        <v>300</v>
      </c>
      <c r="D16">
        <v>0.56146304581718121</v>
      </c>
      <c r="E16">
        <v>1</v>
      </c>
      <c r="F16">
        <v>1</v>
      </c>
      <c r="G16">
        <v>1</v>
      </c>
      <c r="H16">
        <v>1</v>
      </c>
      <c r="I16">
        <v>1</v>
      </c>
      <c r="J16">
        <v>1</v>
      </c>
    </row>
    <row r="17" spans="1:11" x14ac:dyDescent="0.25">
      <c r="A17" s="27"/>
      <c r="B17" s="28"/>
      <c r="C17" s="27"/>
      <c r="D17" s="27">
        <v>1</v>
      </c>
      <c r="E17" s="27"/>
      <c r="F17" s="27"/>
      <c r="G17" s="27"/>
      <c r="H17" s="27"/>
      <c r="I17" s="27"/>
      <c r="J17" s="27"/>
      <c r="K17" s="27"/>
    </row>
    <row r="18" spans="1:11" x14ac:dyDescent="0.25">
      <c r="A18">
        <f>ps!A17</f>
        <v>201</v>
      </c>
      <c r="B18" s="7" t="str">
        <f>ps!D17</f>
        <v>Make a baby version of the animal</v>
      </c>
      <c r="C18">
        <f>ps!H17</f>
        <v>500</v>
      </c>
      <c r="D18">
        <v>0.89884627735815015</v>
      </c>
      <c r="E18">
        <v>1</v>
      </c>
      <c r="F18">
        <v>1</v>
      </c>
      <c r="G18">
        <v>1</v>
      </c>
      <c r="H18">
        <v>1</v>
      </c>
      <c r="I18">
        <v>1</v>
      </c>
      <c r="J18">
        <v>1</v>
      </c>
    </row>
    <row r="19" spans="1:11" x14ac:dyDescent="0.25">
      <c r="A19">
        <f>ps!A18</f>
        <v>202</v>
      </c>
      <c r="B19" s="7" t="str">
        <f>ps!D18</f>
        <v xml:space="preserve">Give your animal stripes </v>
      </c>
      <c r="C19">
        <f>ps!H18</f>
        <v>500</v>
      </c>
      <c r="D19">
        <v>0.73082084161573346</v>
      </c>
      <c r="E19">
        <v>1</v>
      </c>
      <c r="F19">
        <v>1</v>
      </c>
      <c r="H19">
        <v>1</v>
      </c>
      <c r="I19">
        <v>1</v>
      </c>
      <c r="J19">
        <v>1</v>
      </c>
    </row>
    <row r="20" spans="1:11" ht="30" x14ac:dyDescent="0.25">
      <c r="A20">
        <f>ps!A19</f>
        <v>203</v>
      </c>
      <c r="B20" s="7" t="str">
        <f>ps!D19</f>
        <v xml:space="preserve">Make a cart for the baby (or add a place for the baby on the transport) </v>
      </c>
      <c r="C20">
        <f>ps!H19</f>
        <v>300</v>
      </c>
      <c r="D20">
        <v>1.6381674569821156</v>
      </c>
      <c r="E20">
        <v>1</v>
      </c>
      <c r="F20">
        <v>1</v>
      </c>
      <c r="G20">
        <v>1</v>
      </c>
      <c r="H20">
        <v>1</v>
      </c>
      <c r="I20">
        <v>1</v>
      </c>
      <c r="J20">
        <v>1</v>
      </c>
    </row>
    <row r="21" spans="1:11" x14ac:dyDescent="0.25">
      <c r="A21">
        <f>ps!A20</f>
        <v>204</v>
      </c>
      <c r="B21" s="7" t="str">
        <f>ps!D20</f>
        <v>Make the animal at least 10cm high</v>
      </c>
      <c r="C21">
        <f>ps!H20</f>
        <v>300</v>
      </c>
      <c r="D21">
        <v>0.59139298091007197</v>
      </c>
      <c r="E21">
        <v>1</v>
      </c>
      <c r="F21">
        <v>1</v>
      </c>
      <c r="G21">
        <v>1</v>
      </c>
      <c r="H21">
        <v>1</v>
      </c>
      <c r="I21">
        <v>1</v>
      </c>
      <c r="J21">
        <v>1</v>
      </c>
    </row>
    <row r="22" spans="1:11" x14ac:dyDescent="0.25">
      <c r="A22">
        <f>ps!A21</f>
        <v>205</v>
      </c>
      <c r="B22" s="7" t="str">
        <f>ps!D21</f>
        <v>Make the animal at least 10cm long</v>
      </c>
      <c r="C22">
        <f>ps!H21</f>
        <v>150</v>
      </c>
      <c r="D22">
        <v>1.4628497205123721</v>
      </c>
      <c r="E22">
        <v>1</v>
      </c>
      <c r="F22">
        <v>1</v>
      </c>
      <c r="G22">
        <v>1</v>
      </c>
      <c r="H22">
        <v>1</v>
      </c>
      <c r="I22">
        <v>1</v>
      </c>
      <c r="J22">
        <v>1</v>
      </c>
    </row>
    <row r="23" spans="1:11" x14ac:dyDescent="0.25">
      <c r="A23">
        <f>ps!A22</f>
        <v>206</v>
      </c>
      <c r="B23" s="7" t="str">
        <f>ps!D22</f>
        <v>Give your animal tusks or fangs</v>
      </c>
      <c r="C23">
        <f>ps!H22</f>
        <v>300</v>
      </c>
      <c r="D23">
        <v>0.91400663677575722</v>
      </c>
      <c r="F23">
        <v>1</v>
      </c>
      <c r="G23">
        <v>1</v>
      </c>
      <c r="H23">
        <v>1</v>
      </c>
      <c r="J23">
        <v>1</v>
      </c>
    </row>
    <row r="24" spans="1:11" x14ac:dyDescent="0.25">
      <c r="A24">
        <f>ps!A23</f>
        <v>207</v>
      </c>
      <c r="B24" s="7" t="str">
        <f>ps!D23</f>
        <v>Enlarge your enclosure to take the baby</v>
      </c>
      <c r="C24">
        <f>ps!H23</f>
        <v>300</v>
      </c>
      <c r="D24">
        <v>0.32219451550227896</v>
      </c>
      <c r="E24">
        <v>1</v>
      </c>
      <c r="F24">
        <v>1</v>
      </c>
      <c r="G24">
        <v>1</v>
      </c>
      <c r="H24">
        <v>1</v>
      </c>
      <c r="I24">
        <v>1</v>
      </c>
      <c r="J24">
        <v>1</v>
      </c>
    </row>
    <row r="25" spans="1:11" ht="30" x14ac:dyDescent="0.25">
      <c r="A25">
        <f>ps!A24</f>
        <v>208</v>
      </c>
      <c r="B25" s="7" t="str">
        <f>ps!D24</f>
        <v>Make the enclosure at least 10 cm by 10 cm</v>
      </c>
      <c r="C25">
        <f>ps!H24</f>
        <v>300</v>
      </c>
      <c r="D25">
        <v>1.162897042539152</v>
      </c>
      <c r="E25">
        <v>1</v>
      </c>
      <c r="F25">
        <v>1</v>
      </c>
      <c r="G25">
        <v>1</v>
      </c>
      <c r="H25">
        <v>1</v>
      </c>
      <c r="I25">
        <v>1</v>
      </c>
      <c r="J25">
        <v>1</v>
      </c>
    </row>
    <row r="26" spans="1:11" x14ac:dyDescent="0.25">
      <c r="A26">
        <f>ps!A25</f>
        <v>209</v>
      </c>
      <c r="B26" s="7" t="str">
        <f>ps!D25</f>
        <v>Give the animal 6 legs</v>
      </c>
      <c r="C26">
        <f>ps!H25</f>
        <v>300</v>
      </c>
      <c r="D26">
        <v>2.0865868367289768</v>
      </c>
      <c r="E26">
        <v>1</v>
      </c>
      <c r="F26">
        <v>1</v>
      </c>
      <c r="G26">
        <v>1</v>
      </c>
      <c r="H26">
        <v>1</v>
      </c>
      <c r="I26">
        <v>1</v>
      </c>
      <c r="J26">
        <v>1</v>
      </c>
    </row>
    <row r="27" spans="1:11" x14ac:dyDescent="0.25">
      <c r="A27">
        <f>ps!A26</f>
        <v>210</v>
      </c>
      <c r="B27" s="7" t="str">
        <f>ps!D26</f>
        <v>Give your animal a second head</v>
      </c>
      <c r="C27">
        <f>ps!H26</f>
        <v>150</v>
      </c>
      <c r="D27">
        <v>1.1795325097628087</v>
      </c>
      <c r="E27">
        <v>1</v>
      </c>
      <c r="F27">
        <v>1</v>
      </c>
      <c r="G27">
        <v>1</v>
      </c>
      <c r="H27">
        <v>1</v>
      </c>
      <c r="J27">
        <v>1</v>
      </c>
    </row>
    <row r="28" spans="1:11" x14ac:dyDescent="0.25">
      <c r="A28">
        <f>ps!A27</f>
        <v>211</v>
      </c>
      <c r="B28" s="7" t="str">
        <f>ps!D27</f>
        <v>Give your animal a tail</v>
      </c>
      <c r="C28">
        <f>ps!H27</f>
        <v>150</v>
      </c>
      <c r="D28">
        <v>0.93358648161516811</v>
      </c>
      <c r="E28">
        <v>1</v>
      </c>
      <c r="F28">
        <v>1</v>
      </c>
      <c r="G28">
        <v>1</v>
      </c>
      <c r="H28">
        <v>1</v>
      </c>
      <c r="I28">
        <v>1</v>
      </c>
      <c r="J28">
        <v>1</v>
      </c>
    </row>
    <row r="29" spans="1:11" x14ac:dyDescent="0.25">
      <c r="A29">
        <f>ps!A28</f>
        <v>212</v>
      </c>
      <c r="B29" s="7" t="str">
        <f>ps!D28</f>
        <v>Give your animal a mouth</v>
      </c>
      <c r="C29">
        <f>ps!H28</f>
        <v>300</v>
      </c>
      <c r="D29">
        <v>0.75636870111894794</v>
      </c>
      <c r="E29">
        <v>1</v>
      </c>
      <c r="G29">
        <v>1</v>
      </c>
      <c r="H29">
        <v>1</v>
      </c>
      <c r="I29">
        <v>1</v>
      </c>
      <c r="J29">
        <v>1</v>
      </c>
    </row>
    <row r="30" spans="1:11" x14ac:dyDescent="0.25">
      <c r="A30" s="27"/>
      <c r="B30" s="28"/>
      <c r="C30" s="27"/>
      <c r="D30" s="27">
        <v>1</v>
      </c>
      <c r="E30" s="27"/>
      <c r="F30" s="27"/>
      <c r="G30" s="27"/>
      <c r="H30" s="27"/>
      <c r="I30" s="27"/>
      <c r="J30" s="27"/>
      <c r="K30" s="27"/>
    </row>
    <row r="31" spans="1:11" ht="30" x14ac:dyDescent="0.25">
      <c r="A31">
        <f>ps!A29</f>
        <v>301</v>
      </c>
      <c r="B31" s="7" t="str">
        <f>ps!D29</f>
        <v>Put a gate on the enclosure to allow the animal egress</v>
      </c>
      <c r="C31">
        <f>ps!H29</f>
        <v>150</v>
      </c>
      <c r="D31">
        <v>1.3345491496253137</v>
      </c>
      <c r="E31">
        <v>1</v>
      </c>
      <c r="F31">
        <v>1</v>
      </c>
      <c r="G31">
        <v>1</v>
      </c>
      <c r="H31">
        <v>1</v>
      </c>
      <c r="I31">
        <v>1</v>
      </c>
      <c r="J31">
        <v>0</v>
      </c>
    </row>
    <row r="32" spans="1:11" ht="30" x14ac:dyDescent="0.25">
      <c r="A32">
        <f>ps!A30</f>
        <v>302</v>
      </c>
      <c r="B32" s="7" t="str">
        <f>ps!D30</f>
        <v>Make the enclosure at least 4 blocks high</v>
      </c>
      <c r="C32">
        <f>ps!H30</f>
        <v>150</v>
      </c>
      <c r="D32">
        <v>2.9187210727962927</v>
      </c>
      <c r="E32">
        <v>1</v>
      </c>
      <c r="F32">
        <v>1</v>
      </c>
      <c r="G32">
        <v>1</v>
      </c>
      <c r="H32">
        <v>1</v>
      </c>
      <c r="I32">
        <v>0</v>
      </c>
      <c r="J32">
        <v>0</v>
      </c>
    </row>
    <row r="33" spans="1:11" x14ac:dyDescent="0.25">
      <c r="A33">
        <f>ps!A31</f>
        <v>400</v>
      </c>
      <c r="B33" s="7" t="str">
        <f>ps!D31</f>
        <v>Aesthetics</v>
      </c>
      <c r="C33">
        <f>ps!H31</f>
        <v>1000</v>
      </c>
      <c r="D33">
        <v>0.87341784284996971</v>
      </c>
      <c r="E33">
        <v>0.4</v>
      </c>
      <c r="F33">
        <v>0.6</v>
      </c>
      <c r="G33">
        <v>0.4</v>
      </c>
      <c r="H33">
        <v>0.6</v>
      </c>
      <c r="I33">
        <v>1</v>
      </c>
      <c r="J33">
        <v>0.6</v>
      </c>
    </row>
    <row r="34" spans="1:11" x14ac:dyDescent="0.25">
      <c r="D34" t="s">
        <v>93</v>
      </c>
      <c r="E34">
        <f t="shared" ref="E34:K34" si="0">SUMPRODUCT(E4:E33,$C4:$C33)</f>
        <v>6150</v>
      </c>
      <c r="F34">
        <f t="shared" si="0"/>
        <v>7250</v>
      </c>
      <c r="G34">
        <f t="shared" si="0"/>
        <v>6700</v>
      </c>
      <c r="H34">
        <f t="shared" si="0"/>
        <v>7400</v>
      </c>
      <c r="I34">
        <f t="shared" si="0"/>
        <v>7650</v>
      </c>
      <c r="J34">
        <f t="shared" ref="J34" si="1">SUMPRODUCT(J4:J33,$C4:$C33)</f>
        <v>7250</v>
      </c>
      <c r="K34">
        <f t="shared" si="0"/>
        <v>0</v>
      </c>
    </row>
    <row r="35" spans="1:11" x14ac:dyDescent="0.25">
      <c r="D35" t="s">
        <v>94</v>
      </c>
      <c r="E35">
        <f t="shared" ref="E35:K35" si="2">SUMPRODUCT($C$4:$C$33,$D$4:$D$33,E4:E33)</f>
        <v>6727.6772182938585</v>
      </c>
      <c r="F35">
        <f t="shared" si="2"/>
        <v>7719.2085941692212</v>
      </c>
      <c r="G35">
        <f t="shared" si="2"/>
        <v>7337.5133285529573</v>
      </c>
      <c r="H35">
        <f t="shared" si="2"/>
        <v>8142.1609061830204</v>
      </c>
      <c r="I35">
        <f t="shared" si="2"/>
        <v>7873.3922255132456</v>
      </c>
      <c r="J35">
        <f t="shared" ref="J35" si="3">SUMPRODUCT($C$4:$C$33,$D$4:$D$33,J4:J33)</f>
        <v>7536.4380547976807</v>
      </c>
      <c r="K35">
        <f t="shared" si="2"/>
        <v>0</v>
      </c>
    </row>
    <row r="36" spans="1:11" x14ac:dyDescent="0.25">
      <c r="D36" t="s">
        <v>95</v>
      </c>
      <c r="E36">
        <f>RANK(E35,$E$35:$K$35)</f>
        <v>6</v>
      </c>
      <c r="F36">
        <f t="shared" ref="F36:K36" si="4">RANK(F35,$E$35:$K$35)</f>
        <v>3</v>
      </c>
      <c r="G36">
        <f t="shared" si="4"/>
        <v>5</v>
      </c>
      <c r="H36">
        <f t="shared" si="4"/>
        <v>1</v>
      </c>
      <c r="I36">
        <f t="shared" si="4"/>
        <v>2</v>
      </c>
      <c r="J36">
        <f t="shared" ref="J36" si="5">RANK(J35,$E$35:$K$35)</f>
        <v>4</v>
      </c>
      <c r="K36">
        <f t="shared" si="4"/>
        <v>7</v>
      </c>
    </row>
  </sheetData>
  <conditionalFormatting sqref="A4:C4 E4:I4 K4">
    <cfRule type="expression" dxfId="81" priority="11">
      <formula>$D4&lt;0.6</formula>
    </cfRule>
    <cfRule type="expression" dxfId="80" priority="12">
      <formula>$D4&gt;1.5</formula>
    </cfRule>
  </conditionalFormatting>
  <conditionalFormatting sqref="A5:C33 E5:I33 K5:K33">
    <cfRule type="expression" dxfId="79" priority="9">
      <formula>$D5&lt;0.6</formula>
    </cfRule>
    <cfRule type="expression" dxfId="78" priority="10">
      <formula>$D5&gt;1.5</formula>
    </cfRule>
  </conditionalFormatting>
  <conditionalFormatting sqref="D4">
    <cfRule type="expression" dxfId="77" priority="7">
      <formula>$D4&lt;0.6</formula>
    </cfRule>
    <cfRule type="expression" dxfId="76" priority="8">
      <formula>$D4&gt;1.5</formula>
    </cfRule>
  </conditionalFormatting>
  <conditionalFormatting sqref="D5:D33">
    <cfRule type="expression" dxfId="75" priority="5">
      <formula>$D5&lt;0.6</formula>
    </cfRule>
    <cfRule type="expression" dxfId="74" priority="6">
      <formula>$D5&gt;1.5</formula>
    </cfRule>
  </conditionalFormatting>
  <conditionalFormatting sqref="J4">
    <cfRule type="expression" dxfId="73" priority="3">
      <formula>$D4&lt;0.6</formula>
    </cfRule>
    <cfRule type="expression" dxfId="72" priority="4">
      <formula>$D4&gt;1.5</formula>
    </cfRule>
  </conditionalFormatting>
  <conditionalFormatting sqref="J5:J33">
    <cfRule type="expression" dxfId="71" priority="1">
      <formula>$D5&lt;0.6</formula>
    </cfRule>
    <cfRule type="expression" dxfId="70" priority="2">
      <formula>$D5&gt;1.5</formula>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opLeftCell="A19" workbookViewId="0">
      <selection activeCell="E34" sqref="E34"/>
    </sheetView>
  </sheetViews>
  <sheetFormatPr defaultRowHeight="15" x14ac:dyDescent="0.25"/>
  <cols>
    <col min="2" max="2" width="37.7109375" customWidth="1"/>
    <col min="3" max="3" width="10.28515625" bestFit="1" customWidth="1"/>
    <col min="4" max="4" width="10.28515625" customWidth="1"/>
    <col min="5" max="10" width="5.7109375" customWidth="1"/>
  </cols>
  <sheetData>
    <row r="1" spans="1:10" ht="38.25" x14ac:dyDescent="0.25">
      <c r="A1" s="8" t="s">
        <v>37</v>
      </c>
      <c r="B1" s="8" t="s">
        <v>38</v>
      </c>
      <c r="C1" s="8" t="s">
        <v>39</v>
      </c>
      <c r="D1" s="8" t="s">
        <v>45</v>
      </c>
      <c r="E1" s="9" t="s">
        <v>40</v>
      </c>
      <c r="F1" s="9" t="s">
        <v>41</v>
      </c>
      <c r="G1" s="9" t="s">
        <v>42</v>
      </c>
      <c r="H1" s="9" t="s">
        <v>43</v>
      </c>
      <c r="I1" s="9" t="s">
        <v>44</v>
      </c>
      <c r="J1" s="9" t="s">
        <v>47</v>
      </c>
    </row>
    <row r="2" spans="1:10" x14ac:dyDescent="0.25">
      <c r="A2">
        <f>ps!A2</f>
        <v>1</v>
      </c>
      <c r="B2" s="7" t="str">
        <f>ps!D2</f>
        <v>Build an animal</v>
      </c>
      <c r="C2">
        <f>ps!H2</f>
        <v>0</v>
      </c>
      <c r="D2" s="10"/>
      <c r="E2">
        <v>1</v>
      </c>
      <c r="F2">
        <v>1</v>
      </c>
      <c r="G2">
        <v>1</v>
      </c>
      <c r="H2">
        <v>1</v>
      </c>
    </row>
    <row r="3" spans="1:10" x14ac:dyDescent="0.25">
      <c r="A3">
        <f>ps!A3</f>
        <v>2</v>
      </c>
      <c r="B3" s="7" t="str">
        <f>ps!D3</f>
        <v>Make an enclosure for the animal</v>
      </c>
      <c r="C3">
        <f>ps!H3</f>
        <v>0</v>
      </c>
      <c r="E3">
        <v>1</v>
      </c>
      <c r="F3">
        <v>1</v>
      </c>
      <c r="G3">
        <v>1</v>
      </c>
      <c r="H3">
        <v>1</v>
      </c>
    </row>
    <row r="4" spans="1:10" x14ac:dyDescent="0.25">
      <c r="A4">
        <f>ps!A4</f>
        <v>101</v>
      </c>
      <c r="B4" s="7" t="str">
        <f>ps!D4</f>
        <v>Give the animal four legs</v>
      </c>
      <c r="C4">
        <f>ps!H4</f>
        <v>300</v>
      </c>
      <c r="D4">
        <v>1.1898360778786865</v>
      </c>
      <c r="G4">
        <v>1</v>
      </c>
      <c r="H4">
        <v>1</v>
      </c>
    </row>
    <row r="5" spans="1:10" ht="30" x14ac:dyDescent="0.25">
      <c r="A5">
        <f>ps!A5</f>
        <v>102</v>
      </c>
      <c r="B5" s="7" t="str">
        <f>ps!D5</f>
        <v>Make an enclosure for the animal.  Animal must have egress</v>
      </c>
      <c r="C5">
        <f>ps!H5</f>
        <v>500</v>
      </c>
      <c r="D5">
        <v>0.76617768862811186</v>
      </c>
      <c r="E5">
        <v>1</v>
      </c>
      <c r="F5">
        <v>1</v>
      </c>
      <c r="G5">
        <v>1</v>
      </c>
      <c r="H5">
        <v>1</v>
      </c>
    </row>
    <row r="6" spans="1:10" ht="30" x14ac:dyDescent="0.25">
      <c r="A6">
        <f>ps!A6</f>
        <v>103</v>
      </c>
      <c r="B6" s="7" t="str">
        <f>ps!D6</f>
        <v>Make a transport with wheels for your animal</v>
      </c>
      <c r="C6">
        <f>ps!H6</f>
        <v>300</v>
      </c>
      <c r="D6">
        <v>0.9155532522911779</v>
      </c>
      <c r="E6">
        <v>1</v>
      </c>
      <c r="F6">
        <v>1</v>
      </c>
      <c r="H6">
        <v>1</v>
      </c>
    </row>
    <row r="7" spans="1:10" x14ac:dyDescent="0.25">
      <c r="A7">
        <f>ps!A7</f>
        <v>104</v>
      </c>
      <c r="B7" s="7" t="str">
        <f>ps!D7</f>
        <v>Give your animal wings</v>
      </c>
      <c r="C7">
        <f>ps!H7</f>
        <v>300</v>
      </c>
      <c r="D7">
        <v>1.8165070969429291</v>
      </c>
      <c r="F7">
        <v>1</v>
      </c>
      <c r="H7">
        <v>1</v>
      </c>
    </row>
    <row r="8" spans="1:10" x14ac:dyDescent="0.25">
      <c r="A8">
        <f>ps!A8</f>
        <v>105</v>
      </c>
      <c r="B8" s="7" t="str">
        <f>ps!D8</f>
        <v>Give your animal a head</v>
      </c>
      <c r="C8">
        <f>ps!H8</f>
        <v>500</v>
      </c>
      <c r="D8">
        <v>1.062071075439436</v>
      </c>
      <c r="E8">
        <v>1</v>
      </c>
      <c r="F8">
        <v>1</v>
      </c>
      <c r="G8">
        <v>1</v>
      </c>
      <c r="H8">
        <v>1</v>
      </c>
    </row>
    <row r="9" spans="1:10" ht="30" x14ac:dyDescent="0.25">
      <c r="A9">
        <f>ps!A9</f>
        <v>106</v>
      </c>
      <c r="B9" s="7" t="str">
        <f>ps!D9</f>
        <v>Make sure your animal has at least two eyes</v>
      </c>
      <c r="C9">
        <f>ps!H9</f>
        <v>300</v>
      </c>
      <c r="D9">
        <v>0.20890368408920804</v>
      </c>
      <c r="E9">
        <v>1</v>
      </c>
      <c r="F9">
        <v>1</v>
      </c>
      <c r="G9">
        <v>1</v>
      </c>
      <c r="H9">
        <v>1</v>
      </c>
    </row>
    <row r="10" spans="1:10" x14ac:dyDescent="0.25">
      <c r="A10">
        <f>ps!A10</f>
        <v>107</v>
      </c>
      <c r="B10" s="7" t="str">
        <f>ps!D10</f>
        <v>Make your animal one color</v>
      </c>
      <c r="C10">
        <f>ps!H10</f>
        <v>150</v>
      </c>
      <c r="D10">
        <v>0.6836190328235382</v>
      </c>
      <c r="F10">
        <v>1</v>
      </c>
    </row>
    <row r="11" spans="1:10" ht="30" x14ac:dyDescent="0.25">
      <c r="A11">
        <f>ps!A11</f>
        <v>108</v>
      </c>
      <c r="B11" s="7" t="str">
        <f>ps!D11</f>
        <v>Make your animal freestanding on two legs</v>
      </c>
      <c r="C11">
        <f>ps!H11</f>
        <v>150</v>
      </c>
      <c r="D11">
        <v>0.41766827078423974</v>
      </c>
    </row>
    <row r="12" spans="1:10" x14ac:dyDescent="0.25">
      <c r="A12">
        <f>ps!A12</f>
        <v>109</v>
      </c>
      <c r="B12" s="7" t="str">
        <f>ps!D12</f>
        <v>Give your animal two arms</v>
      </c>
      <c r="C12">
        <f>ps!H12</f>
        <v>150</v>
      </c>
      <c r="D12">
        <v>1.5520120641777053</v>
      </c>
      <c r="F12">
        <v>1</v>
      </c>
      <c r="G12">
        <v>1</v>
      </c>
      <c r="H12">
        <v>1</v>
      </c>
    </row>
    <row r="13" spans="1:10" x14ac:dyDescent="0.25">
      <c r="A13">
        <f>ps!A13</f>
        <v>110</v>
      </c>
      <c r="B13" s="7" t="str">
        <f>ps!D13</f>
        <v>Give your animal horns</v>
      </c>
      <c r="C13">
        <f>ps!H13</f>
        <v>150</v>
      </c>
      <c r="D13">
        <v>1.3268348051416508</v>
      </c>
      <c r="E13">
        <v>1</v>
      </c>
      <c r="H13">
        <v>1</v>
      </c>
    </row>
    <row r="14" spans="1:10" x14ac:dyDescent="0.25">
      <c r="A14">
        <f>ps!A14</f>
        <v>111</v>
      </c>
      <c r="B14" s="7" t="str">
        <f>ps!D14</f>
        <v>Give your animal antlers</v>
      </c>
      <c r="C14">
        <f>ps!H14</f>
        <v>300</v>
      </c>
      <c r="D14">
        <v>0.52482192973497754</v>
      </c>
      <c r="F14">
        <v>1</v>
      </c>
      <c r="G14">
        <v>1</v>
      </c>
      <c r="H14">
        <v>1</v>
      </c>
    </row>
    <row r="15" spans="1:10" ht="30" x14ac:dyDescent="0.25">
      <c r="A15">
        <f>ps!A15</f>
        <v>112</v>
      </c>
      <c r="B15" s="7" t="str">
        <f>ps!D15</f>
        <v>Put a roof on the enclosure to cover the animal</v>
      </c>
      <c r="C15">
        <f>ps!H15</f>
        <v>300</v>
      </c>
      <c r="D15">
        <v>1.3428386084724451</v>
      </c>
      <c r="E15">
        <v>1</v>
      </c>
      <c r="F15">
        <v>1</v>
      </c>
      <c r="G15">
        <v>1</v>
      </c>
      <c r="H15">
        <v>1</v>
      </c>
    </row>
    <row r="16" spans="1:10" x14ac:dyDescent="0.25">
      <c r="A16">
        <f>ps!A16</f>
        <v>113</v>
      </c>
      <c r="B16" s="7" t="str">
        <f>ps!D16</f>
        <v>Give your animal a trunk</v>
      </c>
      <c r="C16">
        <f>ps!H16</f>
        <v>300</v>
      </c>
      <c r="D16">
        <v>1.1981330741646197</v>
      </c>
      <c r="E16">
        <v>1</v>
      </c>
      <c r="F16">
        <v>1</v>
      </c>
      <c r="G16">
        <v>1</v>
      </c>
      <c r="H16">
        <v>1</v>
      </c>
    </row>
    <row r="17" spans="1:10" x14ac:dyDescent="0.25">
      <c r="A17" s="27"/>
      <c r="B17" s="28"/>
      <c r="C17" s="27"/>
      <c r="D17" s="27">
        <v>1</v>
      </c>
      <c r="E17" s="27"/>
      <c r="F17" s="27"/>
      <c r="G17" s="27"/>
      <c r="H17" s="27"/>
      <c r="I17" s="27"/>
      <c r="J17" s="27"/>
    </row>
    <row r="18" spans="1:10" x14ac:dyDescent="0.25">
      <c r="A18">
        <f>ps!A17</f>
        <v>201</v>
      </c>
      <c r="B18" s="7" t="str">
        <f>ps!D17</f>
        <v>Make a baby version of the animal</v>
      </c>
      <c r="C18">
        <f>ps!H17</f>
        <v>500</v>
      </c>
      <c r="D18">
        <v>1.342915866487477</v>
      </c>
      <c r="E18">
        <v>1</v>
      </c>
      <c r="F18">
        <v>1</v>
      </c>
      <c r="G18">
        <v>1</v>
      </c>
    </row>
    <row r="19" spans="1:10" x14ac:dyDescent="0.25">
      <c r="A19">
        <f>ps!A18</f>
        <v>202</v>
      </c>
      <c r="B19" s="7" t="str">
        <f>ps!D18</f>
        <v xml:space="preserve">Give your animal stripes </v>
      </c>
      <c r="C19">
        <f>ps!H18</f>
        <v>500</v>
      </c>
      <c r="D19">
        <v>2.6185624929924596</v>
      </c>
      <c r="F19">
        <v>1</v>
      </c>
      <c r="G19">
        <v>1</v>
      </c>
      <c r="H19">
        <v>1</v>
      </c>
    </row>
    <row r="20" spans="1:10" ht="30" x14ac:dyDescent="0.25">
      <c r="A20">
        <f>ps!A19</f>
        <v>203</v>
      </c>
      <c r="B20" s="7" t="str">
        <f>ps!D19</f>
        <v xml:space="preserve">Make a cart for the baby (or add a place for the baby on the transport) </v>
      </c>
      <c r="C20">
        <f>ps!H19</f>
        <v>300</v>
      </c>
      <c r="D20">
        <v>0.76989176706683304</v>
      </c>
      <c r="E20">
        <v>1</v>
      </c>
      <c r="F20">
        <v>1</v>
      </c>
      <c r="G20">
        <v>1</v>
      </c>
    </row>
    <row r="21" spans="1:10" x14ac:dyDescent="0.25">
      <c r="A21">
        <f>ps!A20</f>
        <v>204</v>
      </c>
      <c r="B21" s="7" t="str">
        <f>ps!D20</f>
        <v>Make the animal at least 10cm high</v>
      </c>
      <c r="C21">
        <f>ps!H20</f>
        <v>300</v>
      </c>
      <c r="D21">
        <v>1.1831882833843124</v>
      </c>
      <c r="E21">
        <v>1</v>
      </c>
      <c r="F21">
        <v>1</v>
      </c>
      <c r="G21">
        <v>1</v>
      </c>
      <c r="H21">
        <v>1</v>
      </c>
    </row>
    <row r="22" spans="1:10" x14ac:dyDescent="0.25">
      <c r="A22">
        <f>ps!A21</f>
        <v>205</v>
      </c>
      <c r="B22" s="7" t="str">
        <f>ps!D21</f>
        <v>Make the animal at least 10cm long</v>
      </c>
      <c r="C22">
        <f>ps!H21</f>
        <v>150</v>
      </c>
      <c r="D22">
        <v>1.3115858053097174</v>
      </c>
      <c r="E22">
        <v>1</v>
      </c>
      <c r="F22">
        <v>1</v>
      </c>
      <c r="G22">
        <v>1</v>
      </c>
      <c r="H22">
        <v>1</v>
      </c>
    </row>
    <row r="23" spans="1:10" x14ac:dyDescent="0.25">
      <c r="A23">
        <f>ps!A22</f>
        <v>206</v>
      </c>
      <c r="B23" s="7" t="str">
        <f>ps!D22</f>
        <v>Give your animal tusks or fangs</v>
      </c>
      <c r="C23">
        <f>ps!H22</f>
        <v>300</v>
      </c>
      <c r="D23">
        <v>0.95660091014141735</v>
      </c>
      <c r="E23">
        <v>1</v>
      </c>
      <c r="F23">
        <v>1</v>
      </c>
    </row>
    <row r="24" spans="1:10" x14ac:dyDescent="0.25">
      <c r="A24">
        <f>ps!A23</f>
        <v>207</v>
      </c>
      <c r="B24" s="7" t="str">
        <f>ps!D23</f>
        <v>Enlarge your enclosure to take the baby</v>
      </c>
      <c r="C24">
        <f>ps!H23</f>
        <v>300</v>
      </c>
      <c r="D24">
        <v>0.96430495540022576</v>
      </c>
      <c r="E24">
        <v>1</v>
      </c>
      <c r="F24">
        <v>1</v>
      </c>
      <c r="G24">
        <v>1</v>
      </c>
    </row>
    <row r="25" spans="1:10" ht="30" x14ac:dyDescent="0.25">
      <c r="A25">
        <f>ps!A24</f>
        <v>208</v>
      </c>
      <c r="B25" s="7" t="str">
        <f>ps!D24</f>
        <v>Make the enclosure at least 10 cm by 10 cm</v>
      </c>
      <c r="C25">
        <f>ps!H24</f>
        <v>300</v>
      </c>
      <c r="D25">
        <v>0.92929726826040926</v>
      </c>
      <c r="E25">
        <v>1</v>
      </c>
      <c r="F25">
        <v>1</v>
      </c>
      <c r="G25">
        <v>1</v>
      </c>
      <c r="H25">
        <v>1</v>
      </c>
    </row>
    <row r="26" spans="1:10" x14ac:dyDescent="0.25">
      <c r="A26">
        <f>ps!A25</f>
        <v>209</v>
      </c>
      <c r="B26" s="7" t="str">
        <f>ps!D25</f>
        <v>Give the animal 6 legs</v>
      </c>
      <c r="C26">
        <f>ps!H25</f>
        <v>300</v>
      </c>
      <c r="D26">
        <v>0.83850682371760565</v>
      </c>
      <c r="E26">
        <v>1</v>
      </c>
      <c r="F26">
        <v>1</v>
      </c>
      <c r="G26">
        <v>1</v>
      </c>
    </row>
    <row r="27" spans="1:10" x14ac:dyDescent="0.25">
      <c r="A27">
        <f>ps!A26</f>
        <v>210</v>
      </c>
      <c r="B27" s="7" t="str">
        <f>ps!D26</f>
        <v>Give your animal a second head</v>
      </c>
      <c r="C27">
        <f>ps!H26</f>
        <v>150</v>
      </c>
      <c r="D27">
        <v>1.4857171378104179</v>
      </c>
    </row>
    <row r="28" spans="1:10" x14ac:dyDescent="0.25">
      <c r="A28">
        <f>ps!A27</f>
        <v>211</v>
      </c>
      <c r="B28" s="7" t="str">
        <f>ps!D27</f>
        <v>Give your animal a tail</v>
      </c>
      <c r="C28">
        <f>ps!H27</f>
        <v>150</v>
      </c>
      <c r="D28">
        <v>0.84871630691569555</v>
      </c>
      <c r="E28">
        <v>1</v>
      </c>
      <c r="F28">
        <v>1</v>
      </c>
      <c r="G28">
        <v>1</v>
      </c>
      <c r="H28">
        <v>1</v>
      </c>
    </row>
    <row r="29" spans="1:10" x14ac:dyDescent="0.25">
      <c r="A29">
        <f>ps!A28</f>
        <v>212</v>
      </c>
      <c r="B29" s="7" t="str">
        <f>ps!D28</f>
        <v>Give your animal a mouth</v>
      </c>
      <c r="C29">
        <f>ps!H28</f>
        <v>300</v>
      </c>
      <c r="D29">
        <v>0.59070321685870542</v>
      </c>
      <c r="E29">
        <v>1</v>
      </c>
      <c r="F29">
        <v>1</v>
      </c>
      <c r="H29">
        <v>1</v>
      </c>
    </row>
    <row r="30" spans="1:10" x14ac:dyDescent="0.25">
      <c r="A30" s="27"/>
      <c r="B30" s="28"/>
      <c r="C30" s="27"/>
      <c r="D30" s="27">
        <v>1</v>
      </c>
      <c r="E30" s="27"/>
      <c r="F30" s="27"/>
      <c r="G30" s="27"/>
      <c r="H30" s="27"/>
      <c r="I30" s="27"/>
      <c r="J30" s="27"/>
    </row>
    <row r="31" spans="1:10" ht="30" x14ac:dyDescent="0.25">
      <c r="A31">
        <f>ps!A29</f>
        <v>301</v>
      </c>
      <c r="B31" s="7" t="str">
        <f>ps!D29</f>
        <v>Put a gate on the enclosure to allow the animal egress</v>
      </c>
      <c r="C31">
        <f>ps!H29</f>
        <v>150</v>
      </c>
      <c r="D31">
        <v>0.56677917561040569</v>
      </c>
      <c r="E31">
        <v>1</v>
      </c>
      <c r="F31">
        <v>1</v>
      </c>
      <c r="G31">
        <v>1</v>
      </c>
    </row>
    <row r="32" spans="1:10" ht="30" x14ac:dyDescent="0.25">
      <c r="A32">
        <f>ps!A30</f>
        <v>302</v>
      </c>
      <c r="B32" s="7" t="str">
        <f>ps!D30</f>
        <v>Make the enclosure at least 4 blocks high</v>
      </c>
      <c r="C32">
        <f>ps!H30</f>
        <v>150</v>
      </c>
      <c r="D32">
        <v>1.1336693393691784</v>
      </c>
      <c r="E32">
        <v>1</v>
      </c>
      <c r="F32">
        <v>1</v>
      </c>
      <c r="G32">
        <v>1</v>
      </c>
      <c r="H32">
        <v>1</v>
      </c>
    </row>
    <row r="33" spans="1:10" x14ac:dyDescent="0.25">
      <c r="A33">
        <f>ps!A31</f>
        <v>400</v>
      </c>
      <c r="B33" s="7" t="str">
        <f>ps!D31</f>
        <v>Aesthetics</v>
      </c>
      <c r="C33">
        <f>ps!H31</f>
        <v>1000</v>
      </c>
      <c r="D33">
        <v>1.5721557941037605</v>
      </c>
      <c r="E33">
        <v>0.5</v>
      </c>
      <c r="F33">
        <v>1</v>
      </c>
      <c r="G33">
        <v>1</v>
      </c>
      <c r="H33">
        <v>0.5</v>
      </c>
    </row>
    <row r="34" spans="1:10" x14ac:dyDescent="0.25">
      <c r="D34" t="s">
        <v>93</v>
      </c>
      <c r="E34">
        <f t="shared" ref="E34:J34" si="0">SUMPRODUCT(E4:E33,$C4:$C33)</f>
        <v>6050</v>
      </c>
      <c r="F34">
        <f t="shared" si="0"/>
        <v>7800</v>
      </c>
      <c r="G34">
        <f t="shared" si="0"/>
        <v>6750</v>
      </c>
      <c r="H34">
        <f t="shared" si="0"/>
        <v>5750</v>
      </c>
      <c r="I34">
        <f t="shared" si="0"/>
        <v>0</v>
      </c>
      <c r="J34">
        <f t="shared" si="0"/>
        <v>0</v>
      </c>
    </row>
    <row r="35" spans="1:10" x14ac:dyDescent="0.25">
      <c r="D35" t="s">
        <v>94</v>
      </c>
      <c r="E35">
        <f t="shared" ref="E35:J35" si="1">SUMPRODUCT($C$4:$C$33,$D$4:$D$33,E4:E33)</f>
        <v>6119.174580335477</v>
      </c>
      <c r="F35">
        <f t="shared" si="1"/>
        <v>9053.2518756658974</v>
      </c>
      <c r="G35">
        <f t="shared" si="1"/>
        <v>8023.8505012357036</v>
      </c>
      <c r="H35">
        <f t="shared" si="1"/>
        <v>6905.3410213422167</v>
      </c>
      <c r="I35">
        <f t="shared" si="1"/>
        <v>0</v>
      </c>
      <c r="J35">
        <f t="shared" si="1"/>
        <v>0</v>
      </c>
    </row>
    <row r="36" spans="1:10" x14ac:dyDescent="0.25">
      <c r="D36" t="s">
        <v>95</v>
      </c>
      <c r="E36">
        <f>RANK(E35,$E$35:$J$35)</f>
        <v>4</v>
      </c>
      <c r="F36">
        <f t="shared" ref="F36:J36" si="2">RANK(F35,$E$35:$J$35)</f>
        <v>1</v>
      </c>
      <c r="G36">
        <f t="shared" si="2"/>
        <v>2</v>
      </c>
      <c r="H36">
        <f t="shared" si="2"/>
        <v>3</v>
      </c>
      <c r="I36">
        <f t="shared" si="2"/>
        <v>5</v>
      </c>
      <c r="J36">
        <f t="shared" si="2"/>
        <v>5</v>
      </c>
    </row>
  </sheetData>
  <conditionalFormatting sqref="A4:J4">
    <cfRule type="expression" dxfId="69" priority="3">
      <formula>$D4&lt;0.6</formula>
    </cfRule>
    <cfRule type="expression" dxfId="68" priority="4">
      <formula>$D4&gt;1.5</formula>
    </cfRule>
  </conditionalFormatting>
  <conditionalFormatting sqref="A5:J33">
    <cfRule type="expression" dxfId="67" priority="1">
      <formula>$D5&lt;0.6</formula>
    </cfRule>
    <cfRule type="expression" dxfId="66" priority="2">
      <formula>$D5&gt;1.5</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opLeftCell="A18" workbookViewId="0">
      <selection activeCell="C4" sqref="C4"/>
    </sheetView>
  </sheetViews>
  <sheetFormatPr defaultRowHeight="15" x14ac:dyDescent="0.25"/>
  <cols>
    <col min="2" max="2" width="37.7109375" customWidth="1"/>
    <col min="3" max="3" width="10.28515625" bestFit="1" customWidth="1"/>
    <col min="4" max="4" width="10.28515625" customWidth="1"/>
    <col min="5" max="10" width="5.7109375" customWidth="1"/>
  </cols>
  <sheetData>
    <row r="1" spans="1:10" ht="38.25" x14ac:dyDescent="0.25">
      <c r="A1" s="8" t="s">
        <v>37</v>
      </c>
      <c r="B1" s="8" t="s">
        <v>38</v>
      </c>
      <c r="C1" s="8" t="s">
        <v>39</v>
      </c>
      <c r="D1" s="8" t="s">
        <v>45</v>
      </c>
      <c r="E1" s="9" t="s">
        <v>40</v>
      </c>
      <c r="F1" s="9" t="s">
        <v>41</v>
      </c>
      <c r="G1" s="9" t="s">
        <v>42</v>
      </c>
      <c r="H1" s="9" t="s">
        <v>43</v>
      </c>
      <c r="I1" s="9" t="s">
        <v>44</v>
      </c>
      <c r="J1" s="9" t="s">
        <v>47</v>
      </c>
    </row>
    <row r="2" spans="1:10" x14ac:dyDescent="0.25">
      <c r="A2">
        <f>ps!A2</f>
        <v>1</v>
      </c>
      <c r="B2" s="7" t="str">
        <f>ps!D2</f>
        <v>Build an animal</v>
      </c>
      <c r="C2">
        <f>ps!H2</f>
        <v>0</v>
      </c>
      <c r="D2" s="10">
        <v>1</v>
      </c>
      <c r="E2">
        <v>1</v>
      </c>
      <c r="H2">
        <v>1</v>
      </c>
    </row>
    <row r="3" spans="1:10" x14ac:dyDescent="0.25">
      <c r="A3">
        <f>ps!A3</f>
        <v>2</v>
      </c>
      <c r="B3" s="7" t="str">
        <f>ps!D3</f>
        <v>Make an enclosure for the animal</v>
      </c>
      <c r="C3">
        <f>ps!H3</f>
        <v>0</v>
      </c>
      <c r="E3">
        <v>1</v>
      </c>
      <c r="H3">
        <v>1</v>
      </c>
    </row>
    <row r="4" spans="1:10" x14ac:dyDescent="0.25">
      <c r="A4">
        <f>ps!A4</f>
        <v>101</v>
      </c>
      <c r="B4" s="7" t="str">
        <f>ps!D4</f>
        <v>Give the animal four legs</v>
      </c>
      <c r="C4">
        <f>ps!H4</f>
        <v>300</v>
      </c>
      <c r="D4">
        <f ca="1">IF($D$2=1,1,(RAND()+RAND()+RAND()+RAND()+RAND()+RAND())^2/9)</f>
        <v>1</v>
      </c>
      <c r="H4">
        <v>1</v>
      </c>
    </row>
    <row r="5" spans="1:10" ht="30" x14ac:dyDescent="0.25">
      <c r="A5">
        <f>ps!A5</f>
        <v>102</v>
      </c>
      <c r="B5" s="7" t="str">
        <f>ps!D5</f>
        <v>Make an enclosure for the animal.  Animal must have egress</v>
      </c>
      <c r="C5">
        <f>ps!H5</f>
        <v>500</v>
      </c>
      <c r="D5">
        <f t="shared" ref="D5:D33" ca="1" si="0">IF($D$2=1,1,(RAND()+RAND()+RAND()+RAND()+RAND()+RAND())^2/9)</f>
        <v>1</v>
      </c>
      <c r="E5">
        <v>1</v>
      </c>
      <c r="H5">
        <v>1</v>
      </c>
    </row>
    <row r="6" spans="1:10" ht="30" x14ac:dyDescent="0.25">
      <c r="A6">
        <f>ps!A6</f>
        <v>103</v>
      </c>
      <c r="B6" s="7" t="str">
        <f>ps!D6</f>
        <v>Make a transport with wheels for your animal</v>
      </c>
      <c r="C6">
        <f>ps!H6</f>
        <v>300</v>
      </c>
      <c r="D6">
        <f t="shared" ca="1" si="0"/>
        <v>1</v>
      </c>
      <c r="E6">
        <v>1</v>
      </c>
      <c r="H6">
        <v>1</v>
      </c>
    </row>
    <row r="7" spans="1:10" x14ac:dyDescent="0.25">
      <c r="A7">
        <f>ps!A7</f>
        <v>104</v>
      </c>
      <c r="B7" s="7" t="str">
        <f>ps!D7</f>
        <v>Give your animal wings</v>
      </c>
      <c r="C7">
        <f>ps!H7</f>
        <v>300</v>
      </c>
      <c r="D7">
        <f t="shared" ca="1" si="0"/>
        <v>1</v>
      </c>
      <c r="E7">
        <v>1</v>
      </c>
      <c r="H7">
        <v>1</v>
      </c>
    </row>
    <row r="8" spans="1:10" x14ac:dyDescent="0.25">
      <c r="A8">
        <f>ps!A8</f>
        <v>105</v>
      </c>
      <c r="B8" s="7" t="str">
        <f>ps!D8</f>
        <v>Give your animal a head</v>
      </c>
      <c r="C8">
        <f>ps!H8</f>
        <v>500</v>
      </c>
      <c r="D8">
        <f t="shared" ca="1" si="0"/>
        <v>1</v>
      </c>
      <c r="E8">
        <v>1</v>
      </c>
      <c r="H8">
        <v>1</v>
      </c>
    </row>
    <row r="9" spans="1:10" ht="30" x14ac:dyDescent="0.25">
      <c r="A9">
        <f>ps!A9</f>
        <v>106</v>
      </c>
      <c r="B9" s="7" t="str">
        <f>ps!D9</f>
        <v>Make sure your animal has at least two eyes</v>
      </c>
      <c r="C9">
        <f>ps!H9</f>
        <v>300</v>
      </c>
      <c r="D9">
        <f t="shared" ca="1" si="0"/>
        <v>1</v>
      </c>
      <c r="E9">
        <v>1</v>
      </c>
      <c r="H9">
        <v>1</v>
      </c>
    </row>
    <row r="10" spans="1:10" x14ac:dyDescent="0.25">
      <c r="A10">
        <f>ps!A10</f>
        <v>107</v>
      </c>
      <c r="B10" s="7" t="str">
        <f>ps!D10</f>
        <v>Make your animal one color</v>
      </c>
      <c r="C10">
        <f>ps!H10</f>
        <v>150</v>
      </c>
      <c r="D10">
        <f t="shared" ca="1" si="0"/>
        <v>1</v>
      </c>
    </row>
    <row r="11" spans="1:10" ht="30" x14ac:dyDescent="0.25">
      <c r="A11">
        <f>ps!A11</f>
        <v>108</v>
      </c>
      <c r="B11" s="7" t="str">
        <f>ps!D11</f>
        <v>Make your animal freestanding on two legs</v>
      </c>
      <c r="C11">
        <f>ps!H11</f>
        <v>150</v>
      </c>
      <c r="D11">
        <f t="shared" ca="1" si="0"/>
        <v>1</v>
      </c>
      <c r="E11">
        <v>1</v>
      </c>
    </row>
    <row r="12" spans="1:10" x14ac:dyDescent="0.25">
      <c r="A12">
        <f>ps!A12</f>
        <v>109</v>
      </c>
      <c r="B12" s="7" t="str">
        <f>ps!D12</f>
        <v>Give your animal two arms</v>
      </c>
      <c r="C12">
        <f>ps!H12</f>
        <v>150</v>
      </c>
      <c r="D12">
        <f t="shared" ca="1" si="0"/>
        <v>1</v>
      </c>
      <c r="E12">
        <v>1</v>
      </c>
      <c r="H12">
        <v>1</v>
      </c>
    </row>
    <row r="13" spans="1:10" x14ac:dyDescent="0.25">
      <c r="A13">
        <f>ps!A13</f>
        <v>110</v>
      </c>
      <c r="B13" s="7" t="str">
        <f>ps!D13</f>
        <v>Give your animal horns</v>
      </c>
      <c r="C13">
        <f>ps!H13</f>
        <v>150</v>
      </c>
      <c r="D13">
        <f t="shared" ca="1" si="0"/>
        <v>1</v>
      </c>
      <c r="E13">
        <v>1</v>
      </c>
      <c r="H13">
        <v>1</v>
      </c>
    </row>
    <row r="14" spans="1:10" x14ac:dyDescent="0.25">
      <c r="A14">
        <f>ps!A14</f>
        <v>111</v>
      </c>
      <c r="B14" s="7" t="str">
        <f>ps!D14</f>
        <v>Give your animal antlers</v>
      </c>
      <c r="C14">
        <f>ps!H14</f>
        <v>300</v>
      </c>
      <c r="D14">
        <f t="shared" ca="1" si="0"/>
        <v>1</v>
      </c>
      <c r="E14">
        <v>1</v>
      </c>
      <c r="H14">
        <v>1</v>
      </c>
    </row>
    <row r="15" spans="1:10" ht="30" x14ac:dyDescent="0.25">
      <c r="A15">
        <f>ps!A15</f>
        <v>112</v>
      </c>
      <c r="B15" s="7" t="str">
        <f>ps!D15</f>
        <v>Put a roof on the enclosure to cover the animal</v>
      </c>
      <c r="C15">
        <f>ps!H15</f>
        <v>300</v>
      </c>
      <c r="D15">
        <f t="shared" ca="1" si="0"/>
        <v>1</v>
      </c>
      <c r="H15">
        <v>1</v>
      </c>
    </row>
    <row r="16" spans="1:10" x14ac:dyDescent="0.25">
      <c r="A16">
        <f>ps!A16</f>
        <v>113</v>
      </c>
      <c r="B16" s="7" t="str">
        <f>ps!D16</f>
        <v>Give your animal a trunk</v>
      </c>
      <c r="C16">
        <f>ps!H16</f>
        <v>300</v>
      </c>
      <c r="D16">
        <f t="shared" ca="1" si="0"/>
        <v>1</v>
      </c>
      <c r="E16">
        <v>1</v>
      </c>
      <c r="H16">
        <v>1</v>
      </c>
    </row>
    <row r="17" spans="1:10" x14ac:dyDescent="0.25">
      <c r="A17" s="27"/>
      <c r="B17" s="28"/>
      <c r="C17" s="27"/>
      <c r="D17" s="27">
        <v>1</v>
      </c>
      <c r="E17" s="27"/>
      <c r="F17" s="27"/>
      <c r="G17" s="27"/>
      <c r="H17" s="27"/>
      <c r="I17" s="27"/>
      <c r="J17" s="27"/>
    </row>
    <row r="18" spans="1:10" x14ac:dyDescent="0.25">
      <c r="A18">
        <f>ps!A17</f>
        <v>201</v>
      </c>
      <c r="B18" s="7" t="str">
        <f>ps!D17</f>
        <v>Make a baby version of the animal</v>
      </c>
      <c r="C18">
        <f>ps!H17</f>
        <v>500</v>
      </c>
      <c r="D18">
        <f t="shared" ca="1" si="0"/>
        <v>1</v>
      </c>
      <c r="E18">
        <v>1</v>
      </c>
      <c r="H18">
        <v>1</v>
      </c>
    </row>
    <row r="19" spans="1:10" x14ac:dyDescent="0.25">
      <c r="A19">
        <f>ps!A18</f>
        <v>202</v>
      </c>
      <c r="B19" s="7" t="str">
        <f>ps!D18</f>
        <v xml:space="preserve">Give your animal stripes </v>
      </c>
      <c r="C19">
        <f>ps!H18</f>
        <v>500</v>
      </c>
      <c r="D19">
        <f t="shared" ca="1" si="0"/>
        <v>1</v>
      </c>
      <c r="E19">
        <v>1</v>
      </c>
    </row>
    <row r="20" spans="1:10" ht="30" x14ac:dyDescent="0.25">
      <c r="A20">
        <f>ps!A19</f>
        <v>203</v>
      </c>
      <c r="B20" s="7" t="str">
        <f>ps!D19</f>
        <v xml:space="preserve">Make a cart for the baby (or add a place for the baby on the transport) </v>
      </c>
      <c r="C20">
        <f>ps!H19</f>
        <v>300</v>
      </c>
      <c r="D20">
        <f t="shared" ca="1" si="0"/>
        <v>1</v>
      </c>
      <c r="E20">
        <v>1</v>
      </c>
      <c r="H20">
        <v>1</v>
      </c>
    </row>
    <row r="21" spans="1:10" x14ac:dyDescent="0.25">
      <c r="A21">
        <f>ps!A20</f>
        <v>204</v>
      </c>
      <c r="B21" s="7" t="str">
        <f>ps!D20</f>
        <v>Make the animal at least 10cm high</v>
      </c>
      <c r="C21">
        <f>ps!H20</f>
        <v>300</v>
      </c>
      <c r="D21">
        <f t="shared" ca="1" si="0"/>
        <v>1</v>
      </c>
      <c r="E21">
        <v>1</v>
      </c>
      <c r="H21">
        <v>1</v>
      </c>
    </row>
    <row r="22" spans="1:10" x14ac:dyDescent="0.25">
      <c r="A22">
        <f>ps!A21</f>
        <v>205</v>
      </c>
      <c r="B22" s="7" t="str">
        <f>ps!D21</f>
        <v>Make the animal at least 10cm long</v>
      </c>
      <c r="C22">
        <f>ps!H21</f>
        <v>150</v>
      </c>
      <c r="D22">
        <f t="shared" ca="1" si="0"/>
        <v>1</v>
      </c>
      <c r="E22">
        <v>1</v>
      </c>
      <c r="H22">
        <v>1</v>
      </c>
    </row>
    <row r="23" spans="1:10" x14ac:dyDescent="0.25">
      <c r="A23">
        <f>ps!A22</f>
        <v>206</v>
      </c>
      <c r="B23" s="7" t="str">
        <f>ps!D22</f>
        <v>Give your animal tusks or fangs</v>
      </c>
      <c r="C23">
        <f>ps!H22</f>
        <v>300</v>
      </c>
      <c r="D23">
        <f t="shared" ca="1" si="0"/>
        <v>1</v>
      </c>
      <c r="E23">
        <v>1</v>
      </c>
      <c r="H23">
        <v>1</v>
      </c>
    </row>
    <row r="24" spans="1:10" x14ac:dyDescent="0.25">
      <c r="A24">
        <f>ps!A23</f>
        <v>207</v>
      </c>
      <c r="B24" s="7" t="str">
        <f>ps!D23</f>
        <v>Enlarge your enclosure to take the baby</v>
      </c>
      <c r="C24">
        <f>ps!H23</f>
        <v>300</v>
      </c>
      <c r="D24">
        <f t="shared" ca="1" si="0"/>
        <v>1</v>
      </c>
      <c r="E24">
        <v>1</v>
      </c>
      <c r="H24">
        <v>1</v>
      </c>
    </row>
    <row r="25" spans="1:10" ht="30" x14ac:dyDescent="0.25">
      <c r="A25">
        <f>ps!A24</f>
        <v>208</v>
      </c>
      <c r="B25" s="7" t="str">
        <f>ps!D24</f>
        <v>Make the enclosure at least 10 cm by 10 cm</v>
      </c>
      <c r="C25">
        <f>ps!H24</f>
        <v>300</v>
      </c>
      <c r="D25">
        <f t="shared" ca="1" si="0"/>
        <v>1</v>
      </c>
      <c r="E25">
        <v>1</v>
      </c>
      <c r="H25">
        <v>1</v>
      </c>
    </row>
    <row r="26" spans="1:10" x14ac:dyDescent="0.25">
      <c r="A26">
        <f>ps!A25</f>
        <v>209</v>
      </c>
      <c r="B26" s="7" t="str">
        <f>ps!D25</f>
        <v>Give the animal 6 legs</v>
      </c>
      <c r="C26">
        <f>ps!H25</f>
        <v>300</v>
      </c>
      <c r="D26">
        <f t="shared" ca="1" si="0"/>
        <v>1</v>
      </c>
      <c r="E26">
        <v>1</v>
      </c>
      <c r="H26">
        <v>1</v>
      </c>
    </row>
    <row r="27" spans="1:10" x14ac:dyDescent="0.25">
      <c r="A27">
        <f>ps!A26</f>
        <v>210</v>
      </c>
      <c r="B27" s="7" t="str">
        <f>ps!D26</f>
        <v>Give your animal a second head</v>
      </c>
      <c r="C27">
        <f>ps!H26</f>
        <v>150</v>
      </c>
      <c r="D27">
        <f t="shared" ca="1" si="0"/>
        <v>1</v>
      </c>
      <c r="H27">
        <v>1</v>
      </c>
    </row>
    <row r="28" spans="1:10" x14ac:dyDescent="0.25">
      <c r="A28">
        <f>ps!A27</f>
        <v>211</v>
      </c>
      <c r="B28" s="7" t="str">
        <f>ps!D27</f>
        <v>Give your animal a tail</v>
      </c>
      <c r="C28">
        <f>ps!H27</f>
        <v>150</v>
      </c>
      <c r="D28">
        <f t="shared" ca="1" si="0"/>
        <v>1</v>
      </c>
      <c r="E28">
        <v>1</v>
      </c>
      <c r="H28">
        <v>1</v>
      </c>
    </row>
    <row r="29" spans="1:10" x14ac:dyDescent="0.25">
      <c r="A29">
        <f>ps!A28</f>
        <v>212</v>
      </c>
      <c r="B29" s="7" t="str">
        <f>ps!D28</f>
        <v>Give your animal a mouth</v>
      </c>
      <c r="C29">
        <f>ps!H28</f>
        <v>300</v>
      </c>
      <c r="D29">
        <f t="shared" ca="1" si="0"/>
        <v>1</v>
      </c>
      <c r="E29">
        <v>1</v>
      </c>
    </row>
    <row r="30" spans="1:10" x14ac:dyDescent="0.25">
      <c r="A30" s="27"/>
      <c r="B30" s="28"/>
      <c r="C30" s="27"/>
      <c r="D30" s="27">
        <v>1</v>
      </c>
      <c r="E30" s="27"/>
      <c r="F30" s="27"/>
      <c r="G30" s="27"/>
      <c r="H30" s="27"/>
      <c r="I30" s="27"/>
      <c r="J30" s="27"/>
    </row>
    <row r="31" spans="1:10" ht="30" x14ac:dyDescent="0.25">
      <c r="A31">
        <f>ps!A29</f>
        <v>301</v>
      </c>
      <c r="B31" s="7" t="str">
        <f>ps!D29</f>
        <v>Put a gate on the enclosure to allow the animal egress</v>
      </c>
      <c r="C31">
        <f>ps!H29</f>
        <v>150</v>
      </c>
      <c r="D31">
        <f t="shared" ca="1" si="0"/>
        <v>1</v>
      </c>
      <c r="H31">
        <v>1</v>
      </c>
    </row>
    <row r="32" spans="1:10" ht="30" x14ac:dyDescent="0.25">
      <c r="A32">
        <f>ps!A30</f>
        <v>302</v>
      </c>
      <c r="B32" s="7" t="str">
        <f>ps!D30</f>
        <v>Make the enclosure at least 4 blocks high</v>
      </c>
      <c r="C32">
        <f>ps!H30</f>
        <v>150</v>
      </c>
      <c r="D32">
        <f t="shared" ca="1" si="0"/>
        <v>1</v>
      </c>
      <c r="E32">
        <v>1</v>
      </c>
      <c r="H32">
        <v>1</v>
      </c>
    </row>
    <row r="33" spans="1:10" x14ac:dyDescent="0.25">
      <c r="A33">
        <f>ps!A31</f>
        <v>400</v>
      </c>
      <c r="B33" s="7" t="str">
        <f>ps!D31</f>
        <v>Aesthetics</v>
      </c>
      <c r="C33">
        <f>ps!H31</f>
        <v>1000</v>
      </c>
      <c r="D33">
        <f t="shared" ca="1" si="0"/>
        <v>1</v>
      </c>
      <c r="E33">
        <v>1</v>
      </c>
      <c r="H33">
        <v>0.7</v>
      </c>
    </row>
    <row r="34" spans="1:10" x14ac:dyDescent="0.25">
      <c r="D34" t="s">
        <v>93</v>
      </c>
      <c r="E34">
        <f t="shared" ref="E34:J34" si="1">SUMPRODUCT(E4:E33,$C4:$C33)</f>
        <v>7500</v>
      </c>
      <c r="F34">
        <f t="shared" si="1"/>
        <v>0</v>
      </c>
      <c r="G34">
        <f t="shared" si="1"/>
        <v>0</v>
      </c>
      <c r="H34">
        <f t="shared" si="1"/>
        <v>7150</v>
      </c>
      <c r="I34">
        <f t="shared" si="1"/>
        <v>0</v>
      </c>
      <c r="J34">
        <f t="shared" si="1"/>
        <v>0</v>
      </c>
    </row>
    <row r="35" spans="1:10" x14ac:dyDescent="0.25">
      <c r="D35" t="s">
        <v>94</v>
      </c>
      <c r="E35">
        <f t="shared" ref="E35:J35" ca="1" si="2">SUMPRODUCT($C$4:$C$33,$D$4:$D$33,E4:E33)</f>
        <v>7500</v>
      </c>
      <c r="F35">
        <f t="shared" ca="1" si="2"/>
        <v>0</v>
      </c>
      <c r="G35">
        <f t="shared" ca="1" si="2"/>
        <v>0</v>
      </c>
      <c r="H35">
        <f t="shared" ca="1" si="2"/>
        <v>7150</v>
      </c>
      <c r="I35">
        <f t="shared" ca="1" si="2"/>
        <v>0</v>
      </c>
      <c r="J35">
        <f t="shared" ca="1" si="2"/>
        <v>0</v>
      </c>
    </row>
    <row r="36" spans="1:10" x14ac:dyDescent="0.25">
      <c r="D36" t="s">
        <v>95</v>
      </c>
      <c r="E36">
        <f ca="1">RANK(E35,$E$35:$J$35)</f>
        <v>1</v>
      </c>
      <c r="F36">
        <f t="shared" ref="F36:J36" ca="1" si="3">RANK(F35,$E$35:$J$35)</f>
        <v>3</v>
      </c>
      <c r="G36">
        <f t="shared" ca="1" si="3"/>
        <v>3</v>
      </c>
      <c r="H36">
        <f t="shared" ca="1" si="3"/>
        <v>2</v>
      </c>
      <c r="I36">
        <f t="shared" ca="1" si="3"/>
        <v>3</v>
      </c>
      <c r="J36">
        <f t="shared" ca="1" si="3"/>
        <v>3</v>
      </c>
    </row>
  </sheetData>
  <conditionalFormatting sqref="A4:J4">
    <cfRule type="expression" dxfId="65" priority="3">
      <formula>$D4&lt;0.6</formula>
    </cfRule>
    <cfRule type="expression" dxfId="64" priority="4">
      <formula>$D4&gt;1.5</formula>
    </cfRule>
  </conditionalFormatting>
  <conditionalFormatting sqref="A5:J33">
    <cfRule type="expression" dxfId="63" priority="1">
      <formula>$D5&lt;0.6</formula>
    </cfRule>
    <cfRule type="expression" dxfId="62" priority="2">
      <formula>$D5&gt;1.5</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workbookViewId="0">
      <pane xSplit="4" ySplit="3" topLeftCell="E13" activePane="bottomRight" state="frozen"/>
      <selection activeCell="C4" sqref="C4"/>
      <selection pane="topRight" activeCell="C4" sqref="C4"/>
      <selection pane="bottomLeft" activeCell="C4" sqref="C4"/>
      <selection pane="bottomRight" activeCell="C4" sqref="C4"/>
    </sheetView>
  </sheetViews>
  <sheetFormatPr defaultRowHeight="15" x14ac:dyDescent="0.25"/>
  <cols>
    <col min="2" max="2" width="32.85546875" customWidth="1"/>
    <col min="3" max="3" width="10.28515625" bestFit="1" customWidth="1"/>
    <col min="4" max="4" width="10.28515625" customWidth="1"/>
    <col min="5" max="10" width="5.7109375" customWidth="1"/>
  </cols>
  <sheetData>
    <row r="1" spans="1:10" ht="38.25" x14ac:dyDescent="0.25">
      <c r="A1" s="8" t="s">
        <v>37</v>
      </c>
      <c r="B1" s="8" t="s">
        <v>38</v>
      </c>
      <c r="C1" s="8" t="s">
        <v>39</v>
      </c>
      <c r="D1" s="8" t="s">
        <v>45</v>
      </c>
      <c r="E1" s="9" t="s">
        <v>40</v>
      </c>
      <c r="F1" s="9" t="s">
        <v>41</v>
      </c>
      <c r="G1" s="9" t="s">
        <v>42</v>
      </c>
      <c r="H1" s="9" t="s">
        <v>43</v>
      </c>
      <c r="I1" s="9" t="s">
        <v>44</v>
      </c>
      <c r="J1" s="9" t="s">
        <v>47</v>
      </c>
    </row>
    <row r="2" spans="1:10" x14ac:dyDescent="0.25">
      <c r="A2">
        <f>ps!A2</f>
        <v>1</v>
      </c>
      <c r="B2" t="str">
        <f>ps!D2</f>
        <v>Build an animal</v>
      </c>
      <c r="C2">
        <f>ps!H2</f>
        <v>0</v>
      </c>
      <c r="D2" s="10"/>
    </row>
    <row r="3" spans="1:10" x14ac:dyDescent="0.25">
      <c r="A3">
        <f>ps!A3</f>
        <v>2</v>
      </c>
      <c r="B3" t="str">
        <f>ps!D3</f>
        <v>Make an enclosure for the animal</v>
      </c>
      <c r="C3">
        <f>ps!H3</f>
        <v>0</v>
      </c>
    </row>
    <row r="4" spans="1:10" x14ac:dyDescent="0.25">
      <c r="A4">
        <f>ps!A4</f>
        <v>101</v>
      </c>
      <c r="B4" t="str">
        <f>ps!D4</f>
        <v>Give the animal four legs</v>
      </c>
      <c r="C4">
        <f>ps!H4</f>
        <v>300</v>
      </c>
      <c r="D4">
        <v>0.75123079673133275</v>
      </c>
    </row>
    <row r="5" spans="1:10" x14ac:dyDescent="0.25">
      <c r="A5">
        <f>ps!A5</f>
        <v>102</v>
      </c>
      <c r="B5" t="str">
        <f>ps!D5</f>
        <v>Make an enclosure for the animal.  Animal must have egress</v>
      </c>
      <c r="C5">
        <f>ps!H5</f>
        <v>500</v>
      </c>
      <c r="D5">
        <v>0.90784691429617459</v>
      </c>
      <c r="E5">
        <v>1</v>
      </c>
      <c r="F5">
        <v>1</v>
      </c>
      <c r="G5">
        <v>1</v>
      </c>
      <c r="H5">
        <v>1</v>
      </c>
      <c r="I5">
        <v>1</v>
      </c>
      <c r="J5">
        <v>1</v>
      </c>
    </row>
    <row r="6" spans="1:10" x14ac:dyDescent="0.25">
      <c r="A6">
        <f>ps!A6</f>
        <v>103</v>
      </c>
      <c r="B6" t="str">
        <f>ps!D6</f>
        <v>Make a transport with wheels for your animal</v>
      </c>
      <c r="C6">
        <f>ps!H6</f>
        <v>300</v>
      </c>
      <c r="D6">
        <v>1.9212339502737679</v>
      </c>
      <c r="E6">
        <v>1</v>
      </c>
      <c r="F6">
        <v>1</v>
      </c>
      <c r="H6">
        <v>1</v>
      </c>
      <c r="I6">
        <v>1</v>
      </c>
      <c r="J6">
        <v>1</v>
      </c>
    </row>
    <row r="7" spans="1:10" x14ac:dyDescent="0.25">
      <c r="A7">
        <f>ps!A7</f>
        <v>104</v>
      </c>
      <c r="B7" t="str">
        <f>ps!D7</f>
        <v>Give your animal wings</v>
      </c>
      <c r="C7">
        <f>ps!H7</f>
        <v>300</v>
      </c>
      <c r="D7">
        <v>1.6331892587092545</v>
      </c>
      <c r="E7">
        <v>1</v>
      </c>
      <c r="F7">
        <v>1</v>
      </c>
      <c r="G7">
        <v>1</v>
      </c>
      <c r="I7">
        <v>1</v>
      </c>
      <c r="J7">
        <v>1</v>
      </c>
    </row>
    <row r="8" spans="1:10" x14ac:dyDescent="0.25">
      <c r="A8">
        <f>ps!A8</f>
        <v>105</v>
      </c>
      <c r="B8" t="str">
        <f>ps!D8</f>
        <v>Give your animal a head</v>
      </c>
      <c r="C8">
        <f>ps!H8</f>
        <v>500</v>
      </c>
      <c r="D8">
        <v>1.0264494494608272</v>
      </c>
      <c r="E8">
        <v>1</v>
      </c>
      <c r="F8">
        <v>1</v>
      </c>
      <c r="G8">
        <v>1</v>
      </c>
      <c r="H8">
        <v>1</v>
      </c>
      <c r="I8">
        <v>1</v>
      </c>
      <c r="J8">
        <v>1</v>
      </c>
    </row>
    <row r="9" spans="1:10" x14ac:dyDescent="0.25">
      <c r="A9">
        <f>ps!A9</f>
        <v>106</v>
      </c>
      <c r="B9" t="str">
        <f>ps!D9</f>
        <v>Make sure your animal has at least two eyes</v>
      </c>
      <c r="C9">
        <f>ps!H9</f>
        <v>300</v>
      </c>
      <c r="D9">
        <v>0.69632062336131462</v>
      </c>
      <c r="E9">
        <v>1</v>
      </c>
      <c r="F9">
        <v>1</v>
      </c>
      <c r="G9">
        <v>1</v>
      </c>
      <c r="H9">
        <v>1</v>
      </c>
      <c r="I9">
        <v>1</v>
      </c>
      <c r="J9">
        <v>1</v>
      </c>
    </row>
    <row r="10" spans="1:10" x14ac:dyDescent="0.25">
      <c r="A10">
        <f>ps!A10</f>
        <v>107</v>
      </c>
      <c r="B10" t="str">
        <f>ps!D10</f>
        <v>Make your animal one color</v>
      </c>
      <c r="C10">
        <f>ps!H10</f>
        <v>150</v>
      </c>
      <c r="D10">
        <v>0.46616891339143152</v>
      </c>
      <c r="E10">
        <v>1</v>
      </c>
      <c r="I10">
        <v>1</v>
      </c>
    </row>
    <row r="11" spans="1:10" x14ac:dyDescent="0.25">
      <c r="A11">
        <f>ps!A11</f>
        <v>108</v>
      </c>
      <c r="B11" t="str">
        <f>ps!D11</f>
        <v>Make your animal freestanding on two legs</v>
      </c>
      <c r="C11">
        <f>ps!H11</f>
        <v>150</v>
      </c>
      <c r="D11">
        <v>0.85843317170309308</v>
      </c>
      <c r="E11">
        <v>1</v>
      </c>
      <c r="F11">
        <v>1</v>
      </c>
      <c r="G11">
        <v>1</v>
      </c>
      <c r="J11">
        <v>1</v>
      </c>
    </row>
    <row r="12" spans="1:10" x14ac:dyDescent="0.25">
      <c r="A12">
        <f>ps!A12</f>
        <v>109</v>
      </c>
      <c r="B12" t="str">
        <f>ps!D12</f>
        <v>Give your animal two arms</v>
      </c>
      <c r="C12">
        <f>ps!H12</f>
        <v>150</v>
      </c>
      <c r="D12">
        <v>1.5833718247456896</v>
      </c>
      <c r="E12">
        <v>1</v>
      </c>
      <c r="F12">
        <v>1</v>
      </c>
      <c r="G12">
        <v>1</v>
      </c>
      <c r="I12">
        <v>1</v>
      </c>
      <c r="J12">
        <v>1</v>
      </c>
    </row>
    <row r="13" spans="1:10" x14ac:dyDescent="0.25">
      <c r="A13">
        <f>ps!A13</f>
        <v>110</v>
      </c>
      <c r="B13" t="str">
        <f>ps!D13</f>
        <v>Give your animal horns</v>
      </c>
      <c r="C13">
        <f>ps!H13</f>
        <v>150</v>
      </c>
      <c r="D13">
        <v>1.2166209730768864</v>
      </c>
      <c r="E13">
        <v>1</v>
      </c>
      <c r="F13">
        <v>1</v>
      </c>
      <c r="G13">
        <v>1</v>
      </c>
      <c r="H13">
        <v>1</v>
      </c>
      <c r="I13">
        <v>1</v>
      </c>
      <c r="J13">
        <v>1</v>
      </c>
    </row>
    <row r="14" spans="1:10" x14ac:dyDescent="0.25">
      <c r="A14">
        <f>ps!A14</f>
        <v>111</v>
      </c>
      <c r="B14" t="str">
        <f>ps!D14</f>
        <v>Give your animal antlers</v>
      </c>
      <c r="C14">
        <f>ps!H14</f>
        <v>300</v>
      </c>
      <c r="D14">
        <v>0.8496609440840408</v>
      </c>
      <c r="E14">
        <v>1</v>
      </c>
      <c r="F14">
        <v>1</v>
      </c>
      <c r="G14">
        <v>1</v>
      </c>
      <c r="H14">
        <v>1</v>
      </c>
      <c r="I14">
        <v>1</v>
      </c>
      <c r="J14">
        <v>1</v>
      </c>
    </row>
    <row r="15" spans="1:10" x14ac:dyDescent="0.25">
      <c r="A15">
        <f>ps!A15</f>
        <v>112</v>
      </c>
      <c r="B15" t="str">
        <f>ps!D15</f>
        <v>Put a roof on the enclosure to cover the animal</v>
      </c>
      <c r="C15">
        <f>ps!H15</f>
        <v>300</v>
      </c>
      <c r="D15">
        <v>2.1904236641636952</v>
      </c>
      <c r="I15">
        <v>1</v>
      </c>
      <c r="J15">
        <v>1</v>
      </c>
    </row>
    <row r="16" spans="1:10" x14ac:dyDescent="0.25">
      <c r="A16">
        <f>ps!A16</f>
        <v>113</v>
      </c>
      <c r="B16" t="str">
        <f>ps!D16</f>
        <v>Give your animal a trunk</v>
      </c>
      <c r="C16">
        <f>ps!H16</f>
        <v>300</v>
      </c>
      <c r="D16">
        <v>1.0339579924680737</v>
      </c>
      <c r="E16">
        <v>1</v>
      </c>
      <c r="F16">
        <v>1</v>
      </c>
      <c r="G16">
        <v>1</v>
      </c>
      <c r="H16">
        <v>1</v>
      </c>
      <c r="I16">
        <v>1</v>
      </c>
      <c r="J16">
        <v>1</v>
      </c>
    </row>
    <row r="18" spans="1:10" x14ac:dyDescent="0.25">
      <c r="A18">
        <f>ps!A17</f>
        <v>201</v>
      </c>
      <c r="B18" t="str">
        <f>ps!D17</f>
        <v>Make a baby version of the animal</v>
      </c>
      <c r="C18">
        <f>ps!H17</f>
        <v>500</v>
      </c>
      <c r="D18">
        <v>1.4789828274790582</v>
      </c>
      <c r="E18">
        <v>1</v>
      </c>
      <c r="F18">
        <v>1</v>
      </c>
      <c r="G18">
        <v>1</v>
      </c>
      <c r="H18">
        <v>1</v>
      </c>
      <c r="I18">
        <v>1</v>
      </c>
      <c r="J18">
        <v>1</v>
      </c>
    </row>
    <row r="19" spans="1:10" x14ac:dyDescent="0.25">
      <c r="A19">
        <f>ps!A18</f>
        <v>202</v>
      </c>
      <c r="B19" t="str">
        <f>ps!D18</f>
        <v xml:space="preserve">Give your animal stripes </v>
      </c>
      <c r="C19">
        <f>ps!H18</f>
        <v>500</v>
      </c>
      <c r="D19">
        <v>1.4397906397177989</v>
      </c>
      <c r="E19">
        <v>1</v>
      </c>
      <c r="F19">
        <v>1</v>
      </c>
      <c r="G19">
        <v>1</v>
      </c>
      <c r="H19">
        <v>1</v>
      </c>
      <c r="J19">
        <v>1</v>
      </c>
    </row>
    <row r="20" spans="1:10" x14ac:dyDescent="0.25">
      <c r="A20">
        <f>ps!A19</f>
        <v>203</v>
      </c>
      <c r="B20" t="str">
        <f>ps!D19</f>
        <v xml:space="preserve">Make a cart for the baby (or add a place for the baby on the transport) </v>
      </c>
      <c r="C20">
        <f>ps!H19</f>
        <v>300</v>
      </c>
      <c r="D20">
        <v>1.3287321464859667</v>
      </c>
      <c r="E20">
        <v>1</v>
      </c>
      <c r="F20">
        <v>1</v>
      </c>
      <c r="G20">
        <v>1</v>
      </c>
      <c r="I20">
        <v>1</v>
      </c>
      <c r="J20">
        <v>1</v>
      </c>
    </row>
    <row r="21" spans="1:10" x14ac:dyDescent="0.25">
      <c r="A21">
        <f>ps!A20</f>
        <v>204</v>
      </c>
      <c r="B21" t="str">
        <f>ps!D20</f>
        <v>Make the animal at least 10cm high</v>
      </c>
      <c r="C21">
        <f>ps!H20</f>
        <v>300</v>
      </c>
      <c r="D21">
        <v>0.91687986443060487</v>
      </c>
      <c r="E21">
        <v>1</v>
      </c>
      <c r="F21">
        <v>1</v>
      </c>
      <c r="G21">
        <v>1</v>
      </c>
      <c r="H21">
        <v>1</v>
      </c>
      <c r="I21">
        <v>1</v>
      </c>
      <c r="J21">
        <v>1</v>
      </c>
    </row>
    <row r="22" spans="1:10" x14ac:dyDescent="0.25">
      <c r="A22">
        <f>ps!A21</f>
        <v>205</v>
      </c>
      <c r="B22" t="str">
        <f>ps!D21</f>
        <v>Make the animal at least 10cm long</v>
      </c>
      <c r="C22">
        <f>ps!H21</f>
        <v>150</v>
      </c>
      <c r="D22">
        <v>1.2110490996632266</v>
      </c>
      <c r="E22">
        <v>1</v>
      </c>
      <c r="F22">
        <v>1</v>
      </c>
      <c r="G22">
        <v>1</v>
      </c>
      <c r="H22">
        <v>1</v>
      </c>
      <c r="I22">
        <v>1</v>
      </c>
      <c r="J22">
        <v>1</v>
      </c>
    </row>
    <row r="23" spans="1:10" x14ac:dyDescent="0.25">
      <c r="A23">
        <f>ps!A22</f>
        <v>206</v>
      </c>
      <c r="B23" t="str">
        <f>ps!D22</f>
        <v>Give your animal tusks or fangs</v>
      </c>
      <c r="C23">
        <f>ps!H22</f>
        <v>300</v>
      </c>
      <c r="D23">
        <v>1.1357382949878425</v>
      </c>
      <c r="E23">
        <v>1</v>
      </c>
      <c r="F23">
        <v>1</v>
      </c>
      <c r="G23">
        <v>1</v>
      </c>
      <c r="H23">
        <v>1</v>
      </c>
      <c r="I23">
        <v>1</v>
      </c>
      <c r="J23">
        <v>1</v>
      </c>
    </row>
    <row r="24" spans="1:10" x14ac:dyDescent="0.25">
      <c r="A24">
        <f>ps!A23</f>
        <v>207</v>
      </c>
      <c r="B24" t="str">
        <f>ps!D23</f>
        <v>Enlarge your enclosure to take the baby</v>
      </c>
      <c r="C24">
        <f>ps!H23</f>
        <v>300</v>
      </c>
      <c r="D24">
        <v>0.80939719717935565</v>
      </c>
      <c r="E24">
        <v>1</v>
      </c>
      <c r="F24">
        <v>1</v>
      </c>
      <c r="G24">
        <v>1</v>
      </c>
      <c r="H24">
        <v>1</v>
      </c>
      <c r="I24">
        <v>1</v>
      </c>
      <c r="J24">
        <v>1</v>
      </c>
    </row>
    <row r="25" spans="1:10" x14ac:dyDescent="0.25">
      <c r="A25">
        <f>ps!A24</f>
        <v>208</v>
      </c>
      <c r="B25" t="str">
        <f>ps!D24</f>
        <v>Make the enclosure at least 10 cm by 10 cm</v>
      </c>
      <c r="C25">
        <f>ps!H24</f>
        <v>300</v>
      </c>
      <c r="D25">
        <v>0.91853392091726371</v>
      </c>
      <c r="E25">
        <v>1</v>
      </c>
      <c r="F25">
        <v>1</v>
      </c>
      <c r="G25">
        <v>1</v>
      </c>
      <c r="H25">
        <v>1</v>
      </c>
      <c r="I25">
        <v>1</v>
      </c>
      <c r="J25">
        <v>1</v>
      </c>
    </row>
    <row r="26" spans="1:10" x14ac:dyDescent="0.25">
      <c r="A26">
        <f>ps!A25</f>
        <v>209</v>
      </c>
      <c r="B26" t="str">
        <f>ps!D25</f>
        <v>Give the animal 6 legs</v>
      </c>
      <c r="C26">
        <f>ps!H25</f>
        <v>300</v>
      </c>
      <c r="D26">
        <v>1.7255298080146306</v>
      </c>
      <c r="E26" t="s">
        <v>97</v>
      </c>
      <c r="F26">
        <v>1</v>
      </c>
      <c r="G26">
        <v>1</v>
      </c>
      <c r="H26">
        <v>1</v>
      </c>
      <c r="I26">
        <v>1</v>
      </c>
      <c r="J26">
        <v>1</v>
      </c>
    </row>
    <row r="27" spans="1:10" x14ac:dyDescent="0.25">
      <c r="A27">
        <f>ps!A26</f>
        <v>210</v>
      </c>
      <c r="B27" t="str">
        <f>ps!D26</f>
        <v>Give your animal a second head</v>
      </c>
      <c r="C27">
        <f>ps!H26</f>
        <v>150</v>
      </c>
      <c r="D27">
        <v>0.80923812738423972</v>
      </c>
      <c r="E27">
        <v>1</v>
      </c>
      <c r="F27">
        <v>1</v>
      </c>
      <c r="G27">
        <v>1</v>
      </c>
      <c r="I27">
        <v>1</v>
      </c>
      <c r="J27">
        <v>1</v>
      </c>
    </row>
    <row r="28" spans="1:10" x14ac:dyDescent="0.25">
      <c r="A28">
        <f>ps!A27</f>
        <v>211</v>
      </c>
      <c r="B28" t="str">
        <f>ps!D27</f>
        <v>Give your animal a tail</v>
      </c>
      <c r="C28">
        <f>ps!H27</f>
        <v>150</v>
      </c>
      <c r="D28">
        <v>1.6412462814265878</v>
      </c>
      <c r="E28">
        <v>1</v>
      </c>
      <c r="F28">
        <v>1</v>
      </c>
      <c r="G28">
        <v>1</v>
      </c>
      <c r="H28">
        <v>1</v>
      </c>
      <c r="I28">
        <v>1</v>
      </c>
      <c r="J28">
        <v>1</v>
      </c>
    </row>
    <row r="29" spans="1:10" x14ac:dyDescent="0.25">
      <c r="A29">
        <f>ps!A28</f>
        <v>212</v>
      </c>
      <c r="B29" t="str">
        <f>ps!D28</f>
        <v>Give your animal a mouth</v>
      </c>
      <c r="C29">
        <f>ps!H28</f>
        <v>300</v>
      </c>
      <c r="D29">
        <v>0.93727207644297017</v>
      </c>
      <c r="E29">
        <v>1</v>
      </c>
      <c r="F29">
        <v>1</v>
      </c>
      <c r="G29">
        <v>1</v>
      </c>
      <c r="H29">
        <v>1</v>
      </c>
      <c r="I29">
        <v>1</v>
      </c>
      <c r="J29">
        <v>1</v>
      </c>
    </row>
    <row r="31" spans="1:10" x14ac:dyDescent="0.25">
      <c r="A31">
        <f>ps!A29</f>
        <v>301</v>
      </c>
      <c r="B31" t="str">
        <f>ps!D29</f>
        <v>Put a gate on the enclosure to allow the animal egress</v>
      </c>
      <c r="C31">
        <f>ps!H29</f>
        <v>150</v>
      </c>
      <c r="D31">
        <v>0.92945100043881368</v>
      </c>
      <c r="E31">
        <v>1</v>
      </c>
      <c r="F31">
        <v>1</v>
      </c>
      <c r="G31">
        <v>1</v>
      </c>
      <c r="H31">
        <v>1</v>
      </c>
      <c r="I31">
        <v>1</v>
      </c>
      <c r="J31">
        <v>1</v>
      </c>
    </row>
    <row r="32" spans="1:10" x14ac:dyDescent="0.25">
      <c r="A32">
        <f>ps!A30</f>
        <v>302</v>
      </c>
      <c r="B32" t="str">
        <f>ps!D30</f>
        <v>Make the enclosure at least 4 blocks high</v>
      </c>
      <c r="C32">
        <f>ps!H30</f>
        <v>150</v>
      </c>
      <c r="D32">
        <v>1.3562778540266209</v>
      </c>
      <c r="E32">
        <v>1</v>
      </c>
      <c r="F32">
        <v>1</v>
      </c>
      <c r="G32">
        <v>1</v>
      </c>
      <c r="H32">
        <v>1</v>
      </c>
      <c r="I32">
        <v>1</v>
      </c>
      <c r="J32">
        <v>1</v>
      </c>
    </row>
    <row r="33" spans="1:10" x14ac:dyDescent="0.25">
      <c r="A33">
        <f>ps!A31</f>
        <v>400</v>
      </c>
      <c r="B33" t="str">
        <f>ps!D31</f>
        <v>Aesthetics</v>
      </c>
      <c r="C33">
        <f>ps!H31</f>
        <v>1000</v>
      </c>
      <c r="D33">
        <v>0.55157265060114002</v>
      </c>
      <c r="E33">
        <v>1</v>
      </c>
      <c r="F33">
        <v>0.6</v>
      </c>
      <c r="G33">
        <v>0.6</v>
      </c>
      <c r="H33">
        <v>0.6</v>
      </c>
      <c r="I33">
        <v>1</v>
      </c>
      <c r="J33">
        <v>0.6</v>
      </c>
    </row>
    <row r="34" spans="1:10" x14ac:dyDescent="0.25">
      <c r="D34" t="s">
        <v>93</v>
      </c>
      <c r="E34">
        <f t="shared" ref="E34:J34" si="0">SUMPRODUCT(E4:E33,$C4:$C33)</f>
        <v>7650</v>
      </c>
      <c r="F34">
        <f t="shared" si="0"/>
        <v>7400</v>
      </c>
      <c r="G34">
        <f t="shared" si="0"/>
        <v>7100</v>
      </c>
      <c r="H34">
        <f t="shared" si="0"/>
        <v>6350</v>
      </c>
      <c r="I34">
        <f t="shared" si="0"/>
        <v>7600</v>
      </c>
      <c r="J34">
        <f t="shared" si="0"/>
        <v>7700</v>
      </c>
    </row>
    <row r="35" spans="1:10" x14ac:dyDescent="0.25">
      <c r="D35" t="s">
        <v>94</v>
      </c>
      <c r="E35">
        <f t="shared" ref="E35:J35" si="1">SUMPRODUCT($C$4:$C$33,$D$4:$D$33,E4:E33)</f>
        <v>8143.1610337586972</v>
      </c>
      <c r="F35">
        <f t="shared" si="1"/>
        <v>8370.2655789139153</v>
      </c>
      <c r="G35">
        <f t="shared" si="1"/>
        <v>7793.8953938317836</v>
      </c>
      <c r="H35">
        <f t="shared" si="1"/>
        <v>6994.0326887803958</v>
      </c>
      <c r="I35">
        <f t="shared" si="1"/>
        <v>8469.2867797978306</v>
      </c>
      <c r="J35">
        <f t="shared" si="1"/>
        <v>9027.3926781630216</v>
      </c>
    </row>
    <row r="36" spans="1:10" x14ac:dyDescent="0.25">
      <c r="D36" t="s">
        <v>95</v>
      </c>
      <c r="E36">
        <f>RANK(E35,$E$35:$J$35)</f>
        <v>4</v>
      </c>
      <c r="F36">
        <f t="shared" ref="F36:J36" si="2">RANK(F35,$E$35:$J$35)</f>
        <v>3</v>
      </c>
      <c r="G36">
        <f t="shared" si="2"/>
        <v>5</v>
      </c>
      <c r="H36">
        <f t="shared" si="2"/>
        <v>6</v>
      </c>
      <c r="I36">
        <f t="shared" si="2"/>
        <v>2</v>
      </c>
      <c r="J36">
        <f t="shared" si="2"/>
        <v>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8"/>
  <sheetViews>
    <sheetView workbookViewId="0">
      <pane ySplit="1" topLeftCell="A24" activePane="bottomLeft" state="frozen"/>
      <selection pane="bottomLeft" activeCell="A36" sqref="A36"/>
    </sheetView>
  </sheetViews>
  <sheetFormatPr defaultRowHeight="15" x14ac:dyDescent="0.25"/>
  <cols>
    <col min="1" max="1" width="4.28515625" style="30" customWidth="1"/>
    <col min="2" max="2" width="27.140625" customWidth="1"/>
    <col min="3" max="3" width="6.140625" customWidth="1"/>
    <col min="4" max="4" width="8" customWidth="1"/>
    <col min="5" max="5" width="7.140625" customWidth="1"/>
    <col min="6" max="6" width="6.140625" bestFit="1" customWidth="1"/>
    <col min="7" max="7" width="6.28515625" customWidth="1"/>
    <col min="8" max="13" width="5.7109375" style="30" customWidth="1"/>
  </cols>
  <sheetData>
    <row r="1" spans="1:13" ht="38.25" x14ac:dyDescent="0.25">
      <c r="A1" s="29" t="s">
        <v>37</v>
      </c>
      <c r="B1" s="8" t="s">
        <v>38</v>
      </c>
      <c r="C1" s="43" t="s">
        <v>122</v>
      </c>
      <c r="D1" s="43" t="s">
        <v>134</v>
      </c>
      <c r="E1" s="43" t="s">
        <v>133</v>
      </c>
      <c r="F1" s="8" t="s">
        <v>123</v>
      </c>
      <c r="G1" s="8" t="s">
        <v>45</v>
      </c>
      <c r="H1" s="39" t="s">
        <v>40</v>
      </c>
      <c r="I1" s="39" t="s">
        <v>41</v>
      </c>
      <c r="J1" s="39" t="s">
        <v>42</v>
      </c>
      <c r="K1" s="39" t="s">
        <v>43</v>
      </c>
      <c r="L1" s="39" t="s">
        <v>44</v>
      </c>
      <c r="M1" s="39" t="s">
        <v>47</v>
      </c>
    </row>
    <row r="2" spans="1:13" ht="30" x14ac:dyDescent="0.25">
      <c r="A2" s="30">
        <f>ps!A2</f>
        <v>1</v>
      </c>
      <c r="B2" s="7" t="str">
        <f>ps!D2</f>
        <v>Build an animal</v>
      </c>
      <c r="C2" s="42" t="str">
        <f>ps!G2</f>
        <v>Must Have</v>
      </c>
      <c r="D2" s="41"/>
      <c r="G2" s="10">
        <v>1</v>
      </c>
      <c r="H2" s="30">
        <v>1</v>
      </c>
      <c r="I2" s="30">
        <v>1</v>
      </c>
      <c r="J2" s="30">
        <v>1</v>
      </c>
      <c r="K2" s="30">
        <v>1</v>
      </c>
    </row>
    <row r="3" spans="1:13" ht="30" x14ac:dyDescent="0.25">
      <c r="A3" s="30">
        <f>ps!A3</f>
        <v>2</v>
      </c>
      <c r="B3" s="7" t="str">
        <f>ps!D3</f>
        <v>Make an enclosure for the animal</v>
      </c>
      <c r="C3" s="42" t="str">
        <f>ps!G3</f>
        <v>Must Have</v>
      </c>
      <c r="D3" s="41"/>
      <c r="H3" s="30">
        <v>1</v>
      </c>
      <c r="I3" s="30">
        <v>1</v>
      </c>
      <c r="J3" s="30">
        <v>1</v>
      </c>
      <c r="K3" s="30">
        <v>1</v>
      </c>
    </row>
    <row r="4" spans="1:13" x14ac:dyDescent="0.25">
      <c r="A4" s="30">
        <f>ps!A4</f>
        <v>101</v>
      </c>
      <c r="B4" s="7" t="str">
        <f>ps!D4</f>
        <v>Give the animal four legs</v>
      </c>
      <c r="C4" t="str">
        <f>ps!G4</f>
        <v>M</v>
      </c>
      <c r="D4">
        <f>ps!H4</f>
        <v>300</v>
      </c>
      <c r="E4">
        <f>IF(ISBLANK($G$2),D4,ps!I4)</f>
        <v>300</v>
      </c>
      <c r="F4" s="44">
        <f>IF(ISBLANK($G$2),1,IF(COUNT(H4:M4)&lt;=1,2,IF(COUNT(H4:M4)=2,1.25,1)))</f>
        <v>1</v>
      </c>
      <c r="G4">
        <f ca="1">IF(ISBLANK($G$2),1,(SUM(OFFSET(Random!$A$1,G$2+6*(ROW(4:4)-4),0,6,1)))^2/9)</f>
        <v>1.2813739045955894</v>
      </c>
      <c r="H4" s="30">
        <v>1</v>
      </c>
      <c r="I4" s="30">
        <v>1</v>
      </c>
      <c r="J4" s="30">
        <v>1</v>
      </c>
    </row>
    <row r="5" spans="1:13" ht="36.75" x14ac:dyDescent="0.25">
      <c r="A5" s="30">
        <f>ps!A5</f>
        <v>102</v>
      </c>
      <c r="B5" s="38" t="str">
        <f>ps!D5</f>
        <v>Make an enclosure for the animal.  Animal must have egress</v>
      </c>
      <c r="C5" t="str">
        <f>ps!G5</f>
        <v>L</v>
      </c>
      <c r="D5">
        <f>ps!H5</f>
        <v>500</v>
      </c>
      <c r="E5">
        <f>IF(ISBLANK($G$2),D5,ps!I5)</f>
        <v>500</v>
      </c>
      <c r="F5" s="44">
        <f t="shared" ref="F5:F16" si="0">IF(ISBLANK($G$2),1,IF(COUNT(H5:M5)&lt;=1,2,IF(COUNT(H5:M5)=2,1.25,1)))</f>
        <v>1</v>
      </c>
      <c r="G5">
        <f ca="1">IF(ISBLANK($G$2),1,(SUM(OFFSET(Random!$A$1,G$2+6*(ROW(5:5)-4),0,6,1)))^2/9)</f>
        <v>1.226357363928348</v>
      </c>
      <c r="H5" s="30">
        <v>1</v>
      </c>
      <c r="I5" s="30">
        <v>1</v>
      </c>
      <c r="J5" s="30">
        <v>1</v>
      </c>
      <c r="K5" s="30">
        <v>1</v>
      </c>
    </row>
    <row r="6" spans="1:13" ht="30" x14ac:dyDescent="0.25">
      <c r="A6" s="30">
        <f>ps!A6</f>
        <v>103</v>
      </c>
      <c r="B6" s="7" t="str">
        <f>ps!D6</f>
        <v>Make a transport with wheels for your animal</v>
      </c>
      <c r="C6" t="str">
        <f>ps!G6</f>
        <v>M</v>
      </c>
      <c r="D6">
        <f>ps!H6</f>
        <v>300</v>
      </c>
      <c r="E6">
        <f>IF(ISBLANK($G$2),D6,ps!I6)</f>
        <v>300</v>
      </c>
      <c r="F6" s="44">
        <f t="shared" si="0"/>
        <v>1</v>
      </c>
      <c r="G6">
        <f ca="1">IF(ISBLANK($G$2),1,(SUM(OFFSET(Random!$A$1,G$2+6*(ROW(6:6)-4),0,6,1)))^2/9)</f>
        <v>1.3050679018521114</v>
      </c>
      <c r="H6" s="30">
        <v>1</v>
      </c>
      <c r="I6" s="30">
        <v>1</v>
      </c>
      <c r="K6" s="30">
        <v>1</v>
      </c>
    </row>
    <row r="7" spans="1:13" x14ac:dyDescent="0.25">
      <c r="A7" s="30">
        <f>ps!A7</f>
        <v>104</v>
      </c>
      <c r="B7" s="7" t="str">
        <f>ps!D7</f>
        <v>Give your animal wings</v>
      </c>
      <c r="C7" t="str">
        <f>ps!G7</f>
        <v>M</v>
      </c>
      <c r="D7">
        <f>ps!H7</f>
        <v>300</v>
      </c>
      <c r="E7">
        <f>IF(ISBLANK($G$2),D7,ps!I7)</f>
        <v>300</v>
      </c>
      <c r="F7" s="44">
        <f t="shared" si="0"/>
        <v>1</v>
      </c>
      <c r="G7">
        <f ca="1">IF(ISBLANK($G$2),1,(SUM(OFFSET(Random!$A$1,G$2+6*(ROW(7:7)-4),0,6,1)))^2/9)</f>
        <v>1.3740210797443881</v>
      </c>
      <c r="H7" s="30">
        <v>1</v>
      </c>
      <c r="I7" s="30">
        <v>1</v>
      </c>
      <c r="K7" s="30">
        <v>1</v>
      </c>
    </row>
    <row r="8" spans="1:13" x14ac:dyDescent="0.25">
      <c r="A8" s="30">
        <f>ps!A8</f>
        <v>105</v>
      </c>
      <c r="B8" s="7" t="str">
        <f>ps!D8</f>
        <v>Give your animal a head</v>
      </c>
      <c r="C8" t="str">
        <f>ps!G8</f>
        <v>L</v>
      </c>
      <c r="D8">
        <f>ps!H8</f>
        <v>500</v>
      </c>
      <c r="E8">
        <f>IF(ISBLANK($G$2),D8,ps!I8)</f>
        <v>500</v>
      </c>
      <c r="F8" s="44">
        <f t="shared" si="0"/>
        <v>1</v>
      </c>
      <c r="G8">
        <f ca="1">IF(ISBLANK($G$2),1,(SUM(OFFSET(Random!$A$1,G$2+6*(ROW(8:8)-4),0,6,1)))^2/9)</f>
        <v>1.9111715105264671</v>
      </c>
      <c r="H8" s="30">
        <v>1</v>
      </c>
      <c r="I8" s="30">
        <v>1</v>
      </c>
      <c r="J8" s="30">
        <v>1</v>
      </c>
      <c r="K8" s="30">
        <v>1</v>
      </c>
    </row>
    <row r="9" spans="1:13" ht="30" x14ac:dyDescent="0.25">
      <c r="A9" s="30">
        <f>ps!A9</f>
        <v>106</v>
      </c>
      <c r="B9" s="7" t="str">
        <f>ps!D9</f>
        <v>Make sure your animal has at least two eyes</v>
      </c>
      <c r="C9" t="str">
        <f>ps!G9</f>
        <v>M</v>
      </c>
      <c r="D9">
        <f>ps!H9</f>
        <v>300</v>
      </c>
      <c r="E9">
        <f>IF(ISBLANK($G$2),D9,ps!I9)</f>
        <v>300</v>
      </c>
      <c r="F9" s="44">
        <f t="shared" si="0"/>
        <v>1</v>
      </c>
      <c r="G9">
        <f ca="1">IF(ISBLANK($G$2),1,(SUM(OFFSET(Random!$A$1,G$2+6*(ROW(9:9)-4),0,6,1)))^2/9)</f>
        <v>0.67646042685940388</v>
      </c>
      <c r="H9" s="30">
        <v>1</v>
      </c>
      <c r="I9" s="30">
        <v>1</v>
      </c>
      <c r="J9" s="30">
        <v>1</v>
      </c>
      <c r="K9" s="30">
        <v>1</v>
      </c>
    </row>
    <row r="10" spans="1:13" x14ac:dyDescent="0.25">
      <c r="A10" s="30">
        <f>ps!A10</f>
        <v>107</v>
      </c>
      <c r="B10" s="7" t="str">
        <f>ps!D10</f>
        <v>Make your animal one color</v>
      </c>
      <c r="C10" t="str">
        <f>ps!G10</f>
        <v>S</v>
      </c>
      <c r="D10">
        <f>ps!H10</f>
        <v>150</v>
      </c>
      <c r="E10">
        <f>IF(ISBLANK($G$2),D10,ps!I10)</f>
        <v>200</v>
      </c>
      <c r="F10" s="44">
        <f t="shared" si="0"/>
        <v>2</v>
      </c>
      <c r="G10">
        <f ca="1">IF(ISBLANK($G$2),1,(SUM(OFFSET(Random!$A$1,G$2+6*(ROW(10:10)-4),0,6,1)))^2/9)</f>
        <v>0.6861453700192337</v>
      </c>
      <c r="I10" s="30">
        <v>1</v>
      </c>
    </row>
    <row r="11" spans="1:13" ht="30" x14ac:dyDescent="0.25">
      <c r="A11" s="30">
        <f>ps!A11</f>
        <v>108</v>
      </c>
      <c r="B11" s="7" t="str">
        <f>ps!D11</f>
        <v>Make your animal freestanding on two legs</v>
      </c>
      <c r="C11" t="str">
        <f>ps!G11</f>
        <v>S</v>
      </c>
      <c r="D11">
        <f>ps!H11</f>
        <v>150</v>
      </c>
      <c r="E11">
        <f>IF(ISBLANK($G$2),D11,ps!I11)</f>
        <v>200</v>
      </c>
      <c r="F11" s="44">
        <f t="shared" si="0"/>
        <v>1</v>
      </c>
      <c r="G11">
        <f ca="1">IF(ISBLANK($G$2),1,(SUM(OFFSET(Random!$A$1,G$2+6*(ROW(11:11)-4),0,6,1)))^2/9)</f>
        <v>0.95311105439418364</v>
      </c>
      <c r="I11" s="30">
        <v>1</v>
      </c>
      <c r="J11" s="30">
        <v>1</v>
      </c>
      <c r="K11" s="30">
        <v>1</v>
      </c>
    </row>
    <row r="12" spans="1:13" x14ac:dyDescent="0.25">
      <c r="A12" s="30">
        <f>ps!A12</f>
        <v>109</v>
      </c>
      <c r="B12" s="7" t="str">
        <f>ps!D12</f>
        <v>Give your animal two arms</v>
      </c>
      <c r="C12" t="str">
        <f>ps!G12</f>
        <v>S</v>
      </c>
      <c r="D12">
        <f>ps!H12</f>
        <v>150</v>
      </c>
      <c r="E12">
        <f>IF(ISBLANK($G$2),D12,ps!I12)</f>
        <v>200</v>
      </c>
      <c r="F12" s="44">
        <f t="shared" si="0"/>
        <v>1</v>
      </c>
      <c r="G12">
        <f ca="1">IF(ISBLANK($G$2),1,(SUM(OFFSET(Random!$A$1,G$2+6*(ROW(12:12)-4),0,6,1)))^2/9)</f>
        <v>1.2013408816007656</v>
      </c>
      <c r="H12" s="30">
        <v>1</v>
      </c>
      <c r="I12" s="30">
        <v>1</v>
      </c>
      <c r="J12" s="30">
        <v>1</v>
      </c>
      <c r="K12" s="30">
        <v>1</v>
      </c>
    </row>
    <row r="13" spans="1:13" x14ac:dyDescent="0.25">
      <c r="A13" s="30">
        <f>ps!A13</f>
        <v>110</v>
      </c>
      <c r="B13" s="7" t="str">
        <f>ps!D13</f>
        <v>Give your animal horns</v>
      </c>
      <c r="C13" t="str">
        <f>ps!G13</f>
        <v>S</v>
      </c>
      <c r="D13">
        <f>ps!H13</f>
        <v>150</v>
      </c>
      <c r="E13">
        <f>IF(ISBLANK($G$2),D13,ps!I13)</f>
        <v>200</v>
      </c>
      <c r="F13" s="44">
        <f t="shared" si="0"/>
        <v>1</v>
      </c>
      <c r="G13">
        <f ca="1">IF(ISBLANK($G$2),1,(SUM(OFFSET(Random!$A$1,G$2+6*(ROW(13:13)-4),0,6,1)))^2/9)</f>
        <v>1.1862867735217062</v>
      </c>
      <c r="H13" s="30">
        <v>1</v>
      </c>
      <c r="I13" s="30">
        <v>1</v>
      </c>
      <c r="J13" s="30">
        <v>1</v>
      </c>
      <c r="K13" s="30">
        <v>1</v>
      </c>
    </row>
    <row r="14" spans="1:13" x14ac:dyDescent="0.25">
      <c r="A14" s="30">
        <f>ps!A14</f>
        <v>111</v>
      </c>
      <c r="B14" s="7" t="str">
        <f>ps!D14</f>
        <v>Give your animal antlers</v>
      </c>
      <c r="C14" t="str">
        <f>ps!G14</f>
        <v>M</v>
      </c>
      <c r="D14">
        <f>ps!H14</f>
        <v>300</v>
      </c>
      <c r="E14">
        <f>IF(ISBLANK($G$2),D14,ps!I14)</f>
        <v>400</v>
      </c>
      <c r="F14" s="44">
        <f t="shared" si="0"/>
        <v>1</v>
      </c>
      <c r="G14">
        <f ca="1">IF(ISBLANK($G$2),1,(SUM(OFFSET(Random!$A$1,G$2+6*(ROW(14:14)-4),0,6,1)))^2/9)</f>
        <v>0.91737895472538433</v>
      </c>
      <c r="H14" s="30">
        <v>1</v>
      </c>
      <c r="I14" s="30">
        <v>1</v>
      </c>
      <c r="J14" s="30">
        <v>1</v>
      </c>
      <c r="K14" s="30">
        <v>1</v>
      </c>
    </row>
    <row r="15" spans="1:13" ht="30" x14ac:dyDescent="0.25">
      <c r="A15" s="30">
        <f>ps!A15</f>
        <v>112</v>
      </c>
      <c r="B15" s="7" t="str">
        <f>ps!D15</f>
        <v>Put a roof on the enclosure to cover the animal</v>
      </c>
      <c r="C15" t="str">
        <f>ps!G15</f>
        <v>M</v>
      </c>
      <c r="D15">
        <f>ps!H15</f>
        <v>300</v>
      </c>
      <c r="E15">
        <f>IF(ISBLANK($G$2),D15,ps!I15)</f>
        <v>300</v>
      </c>
      <c r="F15" s="44">
        <f t="shared" si="0"/>
        <v>1</v>
      </c>
      <c r="G15">
        <f ca="1">IF(ISBLANK($G$2),1,(SUM(OFFSET(Random!$A$1,G$2+6*(ROW(15:15)-4),0,6,1)))^2/9)</f>
        <v>0.7533053588041686</v>
      </c>
      <c r="H15" s="30">
        <v>1</v>
      </c>
      <c r="I15" s="30">
        <v>1</v>
      </c>
      <c r="J15" s="30">
        <v>1</v>
      </c>
      <c r="K15" s="30">
        <v>1</v>
      </c>
    </row>
    <row r="16" spans="1:13" x14ac:dyDescent="0.25">
      <c r="A16" s="30">
        <f>ps!A16</f>
        <v>113</v>
      </c>
      <c r="B16" s="7" t="str">
        <f>ps!D16</f>
        <v>Give your animal a trunk</v>
      </c>
      <c r="C16" t="str">
        <f>ps!G16</f>
        <v>M</v>
      </c>
      <c r="D16">
        <f>ps!H16</f>
        <v>300</v>
      </c>
      <c r="E16">
        <f>IF(ISBLANK($G$2),D16,ps!I16)</f>
        <v>400</v>
      </c>
      <c r="F16" s="44">
        <f t="shared" si="0"/>
        <v>1</v>
      </c>
      <c r="G16">
        <f ca="1">IF(ISBLANK($G$2),1,(SUM(OFFSET(Random!$A$1,G$2+6*(ROW(16:16)-4),0,6,1)))^2/9)</f>
        <v>1.2752635897297691</v>
      </c>
      <c r="H16" s="30">
        <v>1</v>
      </c>
      <c r="I16" s="30">
        <v>1</v>
      </c>
      <c r="J16" s="30">
        <v>1</v>
      </c>
      <c r="K16" s="30">
        <v>1</v>
      </c>
    </row>
    <row r="17" spans="1:13" x14ac:dyDescent="0.25">
      <c r="A17" s="31"/>
      <c r="B17" s="28"/>
      <c r="C17" s="27"/>
      <c r="D17" s="27"/>
      <c r="E17" s="27"/>
      <c r="F17" s="45"/>
      <c r="G17" s="27">
        <v>1</v>
      </c>
      <c r="H17" s="31"/>
      <c r="I17" s="31"/>
      <c r="J17" s="31"/>
      <c r="K17" s="31"/>
      <c r="L17" s="31"/>
      <c r="M17" s="31"/>
    </row>
    <row r="18" spans="1:13" ht="26.25" x14ac:dyDescent="0.25">
      <c r="A18" s="30">
        <f>ps!A17</f>
        <v>201</v>
      </c>
      <c r="B18" s="37" t="str">
        <f>ps!D17</f>
        <v>Make a baby version of the animal</v>
      </c>
      <c r="C18" t="str">
        <f>ps!G17</f>
        <v>L</v>
      </c>
      <c r="D18">
        <f>ps!H17</f>
        <v>500</v>
      </c>
      <c r="E18">
        <f>IF(ISBLANK($G$2),D18,ps!I17)</f>
        <v>500</v>
      </c>
      <c r="F18" s="44">
        <f t="shared" ref="F18:F29" si="1">IF(ISBLANK($G$2),1,IF(COUNT(H18:M18)&lt;=1,2,IF(COUNT(H18:M18)=2,1.25,1)))</f>
        <v>1</v>
      </c>
      <c r="G18">
        <f ca="1">IF(ISBLANK($G$2),1,(SUM(OFFSET(Random!$A$1,G$2+6*(ROW(18:18)-4),0,6,1)))^2/9)</f>
        <v>0.6496147562431589</v>
      </c>
      <c r="H18" s="30">
        <v>1</v>
      </c>
      <c r="I18" s="30">
        <v>1</v>
      </c>
      <c r="J18" s="30">
        <v>1</v>
      </c>
      <c r="K18" s="30">
        <v>1</v>
      </c>
    </row>
    <row r="19" spans="1:13" x14ac:dyDescent="0.25">
      <c r="A19" s="30">
        <f>ps!A18</f>
        <v>202</v>
      </c>
      <c r="B19" s="7" t="str">
        <f>ps!D18</f>
        <v xml:space="preserve">Give your animal stripes </v>
      </c>
      <c r="C19" t="str">
        <f>ps!G18</f>
        <v>L</v>
      </c>
      <c r="D19">
        <f>ps!H18</f>
        <v>500</v>
      </c>
      <c r="E19">
        <f>IF(ISBLANK($G$2),D19,ps!I18)</f>
        <v>600</v>
      </c>
      <c r="F19" s="44">
        <f t="shared" si="1"/>
        <v>1.25</v>
      </c>
      <c r="G19">
        <f ca="1">IF(ISBLANK($G$2),1,(SUM(OFFSET(Random!$A$1,G$2+6*(ROW(19:19)-4),0,6,1)))^2/9)</f>
        <v>0.62540135177038114</v>
      </c>
      <c r="H19" s="30">
        <v>1</v>
      </c>
      <c r="K19" s="30">
        <v>1</v>
      </c>
    </row>
    <row r="20" spans="1:13" ht="36.75" x14ac:dyDescent="0.25">
      <c r="A20" s="30">
        <f>ps!A19</f>
        <v>203</v>
      </c>
      <c r="B20" s="38" t="str">
        <f>ps!D19</f>
        <v xml:space="preserve">Make a cart for the baby (or add a place for the baby on the transport) </v>
      </c>
      <c r="C20" t="str">
        <f>ps!G19</f>
        <v>M</v>
      </c>
      <c r="D20">
        <f>ps!H19</f>
        <v>300</v>
      </c>
      <c r="E20">
        <f>IF(ISBLANK($G$2),D20,ps!I19)</f>
        <v>300</v>
      </c>
      <c r="F20" s="44">
        <f t="shared" si="1"/>
        <v>1</v>
      </c>
      <c r="G20">
        <f ca="1">IF(ISBLANK($G$2),1,(SUM(OFFSET(Random!$A$1,G$2+6*(ROW(20:20)-4),0,6,1)))^2/9)</f>
        <v>0.96198751172451447</v>
      </c>
      <c r="H20" s="30">
        <v>1</v>
      </c>
      <c r="I20" s="30">
        <v>1</v>
      </c>
      <c r="K20" s="30">
        <v>1</v>
      </c>
    </row>
    <row r="21" spans="1:13" ht="24.75" x14ac:dyDescent="0.25">
      <c r="A21" s="30">
        <f>ps!A20</f>
        <v>204</v>
      </c>
      <c r="B21" s="38" t="str">
        <f>ps!D20</f>
        <v>Make the animal at least 10cm high</v>
      </c>
      <c r="C21" t="str">
        <f>ps!G20</f>
        <v>M</v>
      </c>
      <c r="D21">
        <f>ps!H20</f>
        <v>300</v>
      </c>
      <c r="E21">
        <f>IF(ISBLANK($G$2),D21,ps!I20)</f>
        <v>400</v>
      </c>
      <c r="F21" s="44">
        <f t="shared" si="1"/>
        <v>1</v>
      </c>
      <c r="G21">
        <f ca="1">IF(ISBLANK($G$2),1,(SUM(OFFSET(Random!$A$1,G$2+6*(ROW(21:21)-4),0,6,1)))^2/9)</f>
        <v>0.95967725916102231</v>
      </c>
      <c r="H21" s="30">
        <v>1</v>
      </c>
      <c r="J21" s="30">
        <v>1</v>
      </c>
      <c r="K21" s="30">
        <v>1</v>
      </c>
    </row>
    <row r="22" spans="1:13" ht="24.75" x14ac:dyDescent="0.25">
      <c r="A22" s="30">
        <f>ps!A21</f>
        <v>205</v>
      </c>
      <c r="B22" s="38" t="str">
        <f>ps!D21</f>
        <v>Make the animal at least 10cm long</v>
      </c>
      <c r="C22" t="str">
        <f>ps!G21</f>
        <v>S</v>
      </c>
      <c r="D22">
        <f>ps!H21</f>
        <v>150</v>
      </c>
      <c r="E22">
        <f>IF(ISBLANK($G$2),D22,ps!I21)</f>
        <v>200</v>
      </c>
      <c r="F22" s="44">
        <f t="shared" si="1"/>
        <v>1.25</v>
      </c>
      <c r="G22">
        <f ca="1">IF(ISBLANK($G$2),1,(SUM(OFFSET(Random!$A$1,G$2+6*(ROW(22:22)-4),0,6,1)))^2/9)</f>
        <v>1.6039880291847235</v>
      </c>
      <c r="H22" s="30">
        <v>1</v>
      </c>
      <c r="K22" s="30">
        <v>1</v>
      </c>
    </row>
    <row r="23" spans="1:13" ht="30" x14ac:dyDescent="0.25">
      <c r="A23" s="30">
        <f>ps!A22</f>
        <v>206</v>
      </c>
      <c r="B23" s="7" t="str">
        <f>ps!D22</f>
        <v>Give your animal tusks or fangs</v>
      </c>
      <c r="C23" t="str">
        <f>ps!G22</f>
        <v>M</v>
      </c>
      <c r="D23">
        <f>ps!H22</f>
        <v>300</v>
      </c>
      <c r="E23">
        <f>IF(ISBLANK($G$2),D23,ps!I22)</f>
        <v>300</v>
      </c>
      <c r="F23" s="44">
        <f t="shared" si="1"/>
        <v>1.25</v>
      </c>
      <c r="G23">
        <f ca="1">IF(ISBLANK($G$2),1,(SUM(OFFSET(Random!$A$1,G$2+6*(ROW(23:23)-4),0,6,1)))^2/9)</f>
        <v>2.0944255511865895</v>
      </c>
      <c r="H23" s="30">
        <v>1</v>
      </c>
      <c r="K23" s="30">
        <v>1</v>
      </c>
    </row>
    <row r="24" spans="1:13" ht="30" x14ac:dyDescent="0.25">
      <c r="A24" s="30">
        <f>ps!A23</f>
        <v>207</v>
      </c>
      <c r="B24" s="7" t="str">
        <f>ps!D23</f>
        <v>Enlarge your enclosure to take the baby</v>
      </c>
      <c r="C24" t="str">
        <f>ps!G23</f>
        <v>M</v>
      </c>
      <c r="D24">
        <f>ps!H23</f>
        <v>300</v>
      </c>
      <c r="E24">
        <f>IF(ISBLANK($G$2),D24,ps!I23)</f>
        <v>400</v>
      </c>
      <c r="F24" s="44">
        <f t="shared" si="1"/>
        <v>1</v>
      </c>
      <c r="G24">
        <f ca="1">IF(ISBLANK($G$2),1,(SUM(OFFSET(Random!$A$1,G$2+6*(ROW(24:24)-4),0,6,1)))^2/9)</f>
        <v>0.67506906636567154</v>
      </c>
      <c r="H24" s="30">
        <v>1</v>
      </c>
      <c r="I24" s="30">
        <v>1</v>
      </c>
      <c r="J24" s="30">
        <v>1</v>
      </c>
      <c r="K24" s="30">
        <v>1</v>
      </c>
    </row>
    <row r="25" spans="1:13" ht="30" x14ac:dyDescent="0.25">
      <c r="A25" s="30">
        <f>ps!A24</f>
        <v>208</v>
      </c>
      <c r="B25" s="7" t="str">
        <f>ps!D24</f>
        <v>Make the enclosure at least 10 cm by 10 cm</v>
      </c>
      <c r="C25" t="str">
        <f>ps!G24</f>
        <v>M</v>
      </c>
      <c r="D25">
        <f>ps!H24</f>
        <v>300</v>
      </c>
      <c r="E25">
        <f>IF(ISBLANK($G$2),D25,ps!I24)</f>
        <v>400</v>
      </c>
      <c r="F25" s="44">
        <f t="shared" si="1"/>
        <v>1</v>
      </c>
      <c r="G25">
        <f ca="1">IF(ISBLANK($G$2),1,(SUM(OFFSET(Random!$A$1,G$2+6*(ROW(25:25)-4),0,6,1)))^2/9)</f>
        <v>1.4710984961330158</v>
      </c>
      <c r="I25" s="30">
        <v>1</v>
      </c>
      <c r="J25" s="30">
        <v>1</v>
      </c>
      <c r="K25" s="30">
        <v>1</v>
      </c>
    </row>
    <row r="26" spans="1:13" x14ac:dyDescent="0.25">
      <c r="A26" s="30">
        <f>ps!A25</f>
        <v>209</v>
      </c>
      <c r="B26" s="7" t="str">
        <f>ps!D25</f>
        <v>Give the animal 6 legs</v>
      </c>
      <c r="C26" t="str">
        <f>ps!G25</f>
        <v>M</v>
      </c>
      <c r="D26">
        <f>ps!H25</f>
        <v>300</v>
      </c>
      <c r="E26">
        <f>IF(ISBLANK($G$2),D26,ps!I25)</f>
        <v>400</v>
      </c>
      <c r="F26" s="44">
        <f t="shared" si="1"/>
        <v>1</v>
      </c>
      <c r="G26">
        <f ca="1">IF(ISBLANK($G$2),1,(SUM(OFFSET(Random!$A$1,G$2+6*(ROW(26:26)-4),0,6,1)))^2/9)</f>
        <v>2.7155559051168829</v>
      </c>
      <c r="H26" s="30">
        <v>1</v>
      </c>
      <c r="J26" s="30">
        <v>1</v>
      </c>
      <c r="K26" s="30">
        <v>1</v>
      </c>
    </row>
    <row r="27" spans="1:13" ht="30" x14ac:dyDescent="0.25">
      <c r="A27" s="30">
        <f>ps!A26</f>
        <v>210</v>
      </c>
      <c r="B27" s="7" t="str">
        <f>ps!D26</f>
        <v>Give your animal a second head</v>
      </c>
      <c r="C27" t="str">
        <f>ps!G26</f>
        <v>S</v>
      </c>
      <c r="D27">
        <f>ps!H26</f>
        <v>150</v>
      </c>
      <c r="E27">
        <f>IF(ISBLANK($G$2),D27,ps!I26)</f>
        <v>200</v>
      </c>
      <c r="F27" s="44">
        <f t="shared" si="1"/>
        <v>1</v>
      </c>
      <c r="G27">
        <f ca="1">IF(ISBLANK($G$2),1,(SUM(OFFSET(Random!$A$1,G$2+6*(ROW(27:27)-4),0,6,1)))^2/9)</f>
        <v>1.475268150883299</v>
      </c>
      <c r="H27" s="30">
        <v>1</v>
      </c>
      <c r="I27" s="30">
        <v>1</v>
      </c>
      <c r="K27" s="30">
        <v>1</v>
      </c>
    </row>
    <row r="28" spans="1:13" x14ac:dyDescent="0.25">
      <c r="A28" s="30">
        <f>ps!A27</f>
        <v>211</v>
      </c>
      <c r="B28" s="7" t="str">
        <f>ps!D27</f>
        <v>Give your animal a tail</v>
      </c>
      <c r="C28" t="str">
        <f>ps!G27</f>
        <v>S</v>
      </c>
      <c r="D28">
        <f>ps!H27</f>
        <v>150</v>
      </c>
      <c r="E28">
        <f>IF(ISBLANK($G$2),D28,ps!I27)</f>
        <v>100</v>
      </c>
      <c r="F28" s="44">
        <f t="shared" si="1"/>
        <v>1</v>
      </c>
      <c r="G28">
        <f ca="1">IF(ISBLANK($G$2),1,(SUM(OFFSET(Random!$A$1,G$2+6*(ROW(28:28)-4),0,6,1)))^2/9)</f>
        <v>1.5165914628793224</v>
      </c>
      <c r="H28" s="30">
        <v>1</v>
      </c>
      <c r="I28" s="30">
        <v>1</v>
      </c>
      <c r="J28" s="30">
        <v>1</v>
      </c>
      <c r="K28" s="30">
        <v>1</v>
      </c>
    </row>
    <row r="29" spans="1:13" x14ac:dyDescent="0.25">
      <c r="A29" s="30">
        <f>ps!A28</f>
        <v>212</v>
      </c>
      <c r="B29" s="7" t="str">
        <f>ps!D28</f>
        <v>Give your animal a mouth</v>
      </c>
      <c r="C29" t="str">
        <f>ps!G28</f>
        <v>M</v>
      </c>
      <c r="D29">
        <f>ps!H28</f>
        <v>300</v>
      </c>
      <c r="E29">
        <f>IF(ISBLANK($G$2),D29,ps!I28)</f>
        <v>300</v>
      </c>
      <c r="F29" s="44">
        <f t="shared" si="1"/>
        <v>1</v>
      </c>
      <c r="G29">
        <f ca="1">IF(ISBLANK($G$2),1,(SUM(OFFSET(Random!$A$1,G$2+6*(ROW(29:29)-4),0,6,1)))^2/9)</f>
        <v>1.470929065646045</v>
      </c>
      <c r="H29" s="30">
        <v>1</v>
      </c>
      <c r="I29" s="30">
        <v>1</v>
      </c>
      <c r="J29" s="30">
        <v>1</v>
      </c>
      <c r="K29" s="30">
        <v>1</v>
      </c>
    </row>
    <row r="30" spans="1:13" x14ac:dyDescent="0.25">
      <c r="A30" s="31"/>
      <c r="B30" s="28"/>
      <c r="C30" s="27"/>
      <c r="D30" s="27"/>
      <c r="E30" s="27"/>
      <c r="F30" s="45"/>
      <c r="G30" s="27">
        <v>1</v>
      </c>
      <c r="H30" s="31"/>
      <c r="I30" s="31"/>
      <c r="J30" s="31"/>
      <c r="K30" s="31"/>
      <c r="L30" s="31"/>
      <c r="M30" s="31"/>
    </row>
    <row r="31" spans="1:13" ht="30" x14ac:dyDescent="0.25">
      <c r="A31" s="30">
        <f>ps!A29</f>
        <v>301</v>
      </c>
      <c r="B31" s="7" t="str">
        <f>ps!D29</f>
        <v>Put a gate on the enclosure to allow the animal egress</v>
      </c>
      <c r="C31" t="str">
        <f>ps!G29</f>
        <v>S</v>
      </c>
      <c r="D31">
        <f>ps!H29</f>
        <v>150</v>
      </c>
      <c r="E31">
        <f>IF(ISBLANK($G$2),D31,ps!I29)</f>
        <v>200</v>
      </c>
      <c r="F31" s="44">
        <f t="shared" ref="F31:F33" si="2">IF(ISBLANK($G$2),1,IF(COUNT(H31:M31)&lt;=1,2,IF(COUNT(H31:M31)=2,1.25,1)))</f>
        <v>1</v>
      </c>
      <c r="G31">
        <f ca="1">IF(ISBLANK($G$2),1,(SUM(OFFSET(Random!$A$1,G$2+6*(ROW(31:31)-4),0,6,1)))^2/9)</f>
        <v>1.6508311355378276</v>
      </c>
      <c r="H31" s="30">
        <v>1</v>
      </c>
      <c r="I31" s="30">
        <v>1</v>
      </c>
      <c r="J31" s="30">
        <v>1</v>
      </c>
      <c r="K31" s="30">
        <v>1</v>
      </c>
    </row>
    <row r="32" spans="1:13" ht="30" x14ac:dyDescent="0.25">
      <c r="A32" s="30">
        <f>ps!A30</f>
        <v>302</v>
      </c>
      <c r="B32" s="7" t="str">
        <f>ps!D30</f>
        <v>Make the enclosure at least 4 blocks high</v>
      </c>
      <c r="C32" t="str">
        <f>ps!G30</f>
        <v>S</v>
      </c>
      <c r="D32">
        <f>ps!H30</f>
        <v>150</v>
      </c>
      <c r="E32">
        <f>IF(ISBLANK($G$2),D32,ps!I30)</f>
        <v>200</v>
      </c>
      <c r="F32" s="44">
        <f t="shared" si="2"/>
        <v>1</v>
      </c>
      <c r="G32">
        <f ca="1">IF(ISBLANK($G$2),1,(SUM(OFFSET(Random!$A$1,G$2+6*(ROW(32:32)-4),0,6,1)))^2/9)</f>
        <v>0.87588720508271789</v>
      </c>
      <c r="H32" s="30">
        <v>1</v>
      </c>
      <c r="I32" s="30">
        <v>1</v>
      </c>
      <c r="J32" s="30">
        <v>1</v>
      </c>
      <c r="K32" s="30">
        <v>1</v>
      </c>
    </row>
    <row r="33" spans="1:13" x14ac:dyDescent="0.25">
      <c r="A33" s="30">
        <f>ps!A31</f>
        <v>400</v>
      </c>
      <c r="B33" s="7" t="str">
        <f>ps!D31</f>
        <v>Aesthetics</v>
      </c>
      <c r="C33" t="str">
        <f>ps!G31</f>
        <v>XL</v>
      </c>
      <c r="D33">
        <f>ps!H31</f>
        <v>1000</v>
      </c>
      <c r="E33">
        <f>IF(ISBLANK($G$2),D33,ps!I31)</f>
        <v>2000</v>
      </c>
      <c r="F33" s="44">
        <f t="shared" si="2"/>
        <v>1</v>
      </c>
      <c r="G33">
        <f ca="1">IF(ISBLANK($G$2),1,(SUM(OFFSET(Random!$A$1,G$2+6*(ROW(33:33)-4),0,6,1)))^2/9)</f>
        <v>1.4416468103305751</v>
      </c>
      <c r="H33" s="30">
        <v>1</v>
      </c>
      <c r="I33" s="30">
        <v>0.9</v>
      </c>
      <c r="J33" s="30">
        <v>0.7</v>
      </c>
      <c r="K33" s="30">
        <v>0.8</v>
      </c>
    </row>
    <row r="34" spans="1:13" x14ac:dyDescent="0.25">
      <c r="G34" t="s">
        <v>93</v>
      </c>
      <c r="H34" s="30">
        <f t="shared" ref="H34:M34" si="3">SUMPRODUCT(H4:H33,$D4:$D33)</f>
        <v>7950</v>
      </c>
      <c r="I34" s="30">
        <f t="shared" si="3"/>
        <v>6900</v>
      </c>
      <c r="J34" s="30">
        <f t="shared" si="3"/>
        <v>6100</v>
      </c>
      <c r="K34" s="30">
        <f t="shared" si="3"/>
        <v>7900</v>
      </c>
      <c r="L34" s="30">
        <f t="shared" si="3"/>
        <v>0</v>
      </c>
      <c r="M34" s="30">
        <f t="shared" si="3"/>
        <v>0</v>
      </c>
    </row>
    <row r="35" spans="1:13" x14ac:dyDescent="0.25">
      <c r="G35" t="s">
        <v>121</v>
      </c>
      <c r="H35" s="30">
        <f>SUMPRODUCT(H4:H33,$E4:$E33)</f>
        <v>9800</v>
      </c>
      <c r="I35" s="30">
        <f t="shared" ref="I35:M35" si="4">SUMPRODUCT(I4:I33,$E4:$E33)</f>
        <v>8500</v>
      </c>
      <c r="J35" s="30">
        <f t="shared" si="4"/>
        <v>7600</v>
      </c>
      <c r="K35" s="30">
        <f t="shared" si="4"/>
        <v>9700</v>
      </c>
      <c r="L35" s="30">
        <f t="shared" si="4"/>
        <v>0</v>
      </c>
      <c r="M35" s="30">
        <f t="shared" si="4"/>
        <v>0</v>
      </c>
    </row>
    <row r="36" spans="1:13" x14ac:dyDescent="0.25">
      <c r="G36" t="s">
        <v>135</v>
      </c>
      <c r="H36" s="30">
        <f>SUMPRODUCT(H4:H33,$E4:$E33,$F4:$F33)</f>
        <v>10075</v>
      </c>
      <c r="I36" s="30">
        <f t="shared" ref="I36:M36" si="5">SUMPRODUCT(I4:I33,$E4:$E33,$F4:$F33)</f>
        <v>8700</v>
      </c>
      <c r="J36" s="30">
        <f t="shared" si="5"/>
        <v>7600</v>
      </c>
      <c r="K36" s="30">
        <f t="shared" si="5"/>
        <v>9975</v>
      </c>
      <c r="L36" s="30">
        <f t="shared" si="5"/>
        <v>0</v>
      </c>
      <c r="M36" s="30">
        <f t="shared" si="5"/>
        <v>0</v>
      </c>
    </row>
    <row r="37" spans="1:13" x14ac:dyDescent="0.25">
      <c r="G37" t="s">
        <v>94</v>
      </c>
      <c r="H37" s="30">
        <f ca="1">SUMPRODUCT($E$4:$E$33,$F$4:$F$33,$G$4:$G$33,H4:H33)</f>
        <v>12826.026499249629</v>
      </c>
      <c r="I37" s="30">
        <f t="shared" ref="I37:M37" ca="1" si="6">SUMPRODUCT($E$4:$E$33,$F$4:$F$33,$G$4:$G$33,I4:I33)</f>
        <v>10465.66602599315</v>
      </c>
      <c r="J37" s="30">
        <f t="shared" ca="1" si="6"/>
        <v>9697.2658413914251</v>
      </c>
      <c r="K37" s="30">
        <f t="shared" ca="1" si="6"/>
        <v>12644.017213070765</v>
      </c>
      <c r="L37" s="30">
        <f t="shared" ca="1" si="6"/>
        <v>0</v>
      </c>
      <c r="M37" s="30">
        <f t="shared" ca="1" si="6"/>
        <v>0</v>
      </c>
    </row>
    <row r="38" spans="1:13" x14ac:dyDescent="0.25">
      <c r="G38" t="s">
        <v>95</v>
      </c>
      <c r="H38" s="30">
        <f ca="1">RANK(H37,$H$37:$M$37)</f>
        <v>1</v>
      </c>
      <c r="I38" s="30">
        <f t="shared" ref="I38:M38" ca="1" si="7">RANK(I37,$H$37:$M$37)</f>
        <v>3</v>
      </c>
      <c r="J38" s="30">
        <f t="shared" ca="1" si="7"/>
        <v>4</v>
      </c>
      <c r="K38" s="30">
        <f t="shared" ca="1" si="7"/>
        <v>2</v>
      </c>
      <c r="L38" s="30">
        <f t="shared" ca="1" si="7"/>
        <v>5</v>
      </c>
      <c r="M38" s="30">
        <f t="shared" ca="1" si="7"/>
        <v>5</v>
      </c>
    </row>
  </sheetData>
  <autoFilter ref="A1:M38"/>
  <conditionalFormatting sqref="A18:B29 A31:B33 G18:G29 G31:G33 M31:M33 M18:M29 M4:M16 A4:G16">
    <cfRule type="expression" dxfId="61" priority="27">
      <formula>$G4&lt;0.6</formula>
    </cfRule>
    <cfRule type="expression" dxfId="60" priority="28">
      <formula>$G4&gt;1.5</formula>
    </cfRule>
  </conditionalFormatting>
  <conditionalFormatting sqref="D18:D29">
    <cfRule type="expression" dxfId="59" priority="21">
      <formula>$G18&lt;0.6</formula>
    </cfRule>
    <cfRule type="expression" dxfId="58" priority="22">
      <formula>$G18&gt;1.5</formula>
    </cfRule>
  </conditionalFormatting>
  <conditionalFormatting sqref="C18:C29">
    <cfRule type="expression" dxfId="57" priority="25">
      <formula>$G18&lt;0.6</formula>
    </cfRule>
    <cfRule type="expression" dxfId="56" priority="26">
      <formula>$G18&gt;1.5</formula>
    </cfRule>
  </conditionalFormatting>
  <conditionalFormatting sqref="C31:C33">
    <cfRule type="expression" dxfId="55" priority="23">
      <formula>$G31&lt;0.6</formula>
    </cfRule>
    <cfRule type="expression" dxfId="54" priority="24">
      <formula>$G31&gt;1.5</formula>
    </cfRule>
  </conditionalFormatting>
  <conditionalFormatting sqref="D31:D33">
    <cfRule type="expression" dxfId="53" priority="19">
      <formula>$G31&lt;0.6</formula>
    </cfRule>
    <cfRule type="expression" dxfId="52" priority="20">
      <formula>$G31&gt;1.5</formula>
    </cfRule>
  </conditionalFormatting>
  <conditionalFormatting sqref="A17:C17">
    <cfRule type="expression" dxfId="51" priority="15">
      <formula>$G17&lt;0.6</formula>
    </cfRule>
    <cfRule type="expression" dxfId="50" priority="16">
      <formula>$G17&gt;1.5</formula>
    </cfRule>
  </conditionalFormatting>
  <conditionalFormatting sqref="D17:F17">
    <cfRule type="expression" dxfId="49" priority="13">
      <formula>$G17&lt;0.6</formula>
    </cfRule>
    <cfRule type="expression" dxfId="48" priority="14">
      <formula>$G17&gt;1.5</formula>
    </cfRule>
  </conditionalFormatting>
  <conditionalFormatting sqref="G17 M17">
    <cfRule type="expression" dxfId="47" priority="17">
      <formula>$G17&lt;0.6</formula>
    </cfRule>
    <cfRule type="expression" dxfId="46" priority="18">
      <formula>$G17&gt;1.5</formula>
    </cfRule>
  </conditionalFormatting>
  <conditionalFormatting sqref="H4:L33">
    <cfRule type="expression" dxfId="45" priority="5">
      <formula>$G4&lt;0.6</formula>
    </cfRule>
    <cfRule type="expression" dxfId="44" priority="6">
      <formula>$G4&gt;1.5</formula>
    </cfRule>
  </conditionalFormatting>
  <conditionalFormatting sqref="G30 M30">
    <cfRule type="expression" dxfId="43" priority="11">
      <formula>$G30&lt;0.6</formula>
    </cfRule>
    <cfRule type="expression" dxfId="42" priority="12">
      <formula>$G30&gt;1.5</formula>
    </cfRule>
  </conditionalFormatting>
  <conditionalFormatting sqref="A30:C30">
    <cfRule type="expression" dxfId="41" priority="9">
      <formula>$G30&lt;0.6</formula>
    </cfRule>
    <cfRule type="expression" dxfId="40" priority="10">
      <formula>$G30&gt;1.5</formula>
    </cfRule>
  </conditionalFormatting>
  <conditionalFormatting sqref="D30:F30">
    <cfRule type="expression" dxfId="39" priority="7">
      <formula>$G30&lt;0.6</formula>
    </cfRule>
    <cfRule type="expression" dxfId="38" priority="8">
      <formula>$G30&gt;1.5</formula>
    </cfRule>
  </conditionalFormatting>
  <conditionalFormatting sqref="E18:F29">
    <cfRule type="expression" dxfId="37" priority="3">
      <formula>$G18&lt;0.6</formula>
    </cfRule>
    <cfRule type="expression" dxfId="36" priority="4">
      <formula>$G18&gt;1.5</formula>
    </cfRule>
  </conditionalFormatting>
  <conditionalFormatting sqref="E31:F33">
    <cfRule type="expression" dxfId="35" priority="1">
      <formula>$G31&lt;0.6</formula>
    </cfRule>
    <cfRule type="expression" dxfId="34" priority="2">
      <formula>$G31&gt;1.5</formula>
    </cfRule>
  </conditionalFormatting>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8"/>
  <sheetViews>
    <sheetView tabSelected="1" workbookViewId="0">
      <pane ySplit="1" topLeftCell="A23" activePane="bottomLeft" state="frozen"/>
      <selection pane="bottomLeft" activeCell="J37" sqref="J37"/>
    </sheetView>
  </sheetViews>
  <sheetFormatPr defaultRowHeight="15" x14ac:dyDescent="0.25"/>
  <cols>
    <col min="1" max="1" width="4.28515625" style="30" customWidth="1"/>
    <col min="2" max="2" width="27.140625" customWidth="1"/>
    <col min="3" max="3" width="6.140625" customWidth="1"/>
    <col min="4" max="4" width="8" customWidth="1"/>
    <col min="5" max="5" width="7.140625" customWidth="1"/>
    <col min="6" max="6" width="6.140625" bestFit="1" customWidth="1"/>
    <col min="7" max="7" width="6.28515625" customWidth="1"/>
    <col min="8" max="13" width="5.7109375" style="30" customWidth="1"/>
  </cols>
  <sheetData>
    <row r="1" spans="1:13" ht="38.25" x14ac:dyDescent="0.25">
      <c r="A1" s="29" t="s">
        <v>37</v>
      </c>
      <c r="B1" s="8" t="s">
        <v>38</v>
      </c>
      <c r="C1" s="43" t="s">
        <v>122</v>
      </c>
      <c r="D1" s="43" t="s">
        <v>134</v>
      </c>
      <c r="E1" s="43" t="s">
        <v>133</v>
      </c>
      <c r="F1" s="8" t="s">
        <v>123</v>
      </c>
      <c r="G1" s="8" t="s">
        <v>45</v>
      </c>
      <c r="H1" s="39" t="s">
        <v>40</v>
      </c>
      <c r="I1" s="39" t="s">
        <v>41</v>
      </c>
      <c r="J1" s="39" t="s">
        <v>42</v>
      </c>
      <c r="K1" s="39" t="s">
        <v>43</v>
      </c>
      <c r="L1" s="39" t="s">
        <v>44</v>
      </c>
      <c r="M1" s="39" t="s">
        <v>47</v>
      </c>
    </row>
    <row r="2" spans="1:13" ht="30" x14ac:dyDescent="0.25">
      <c r="A2" s="30">
        <f>ps!A2</f>
        <v>1</v>
      </c>
      <c r="B2" s="7" t="str">
        <f>ps!D2</f>
        <v>Build an animal</v>
      </c>
      <c r="C2" s="42" t="str">
        <f>ps!G2</f>
        <v>Must Have</v>
      </c>
      <c r="D2" s="41"/>
      <c r="G2" s="10">
        <v>1</v>
      </c>
      <c r="H2" s="30">
        <v>1</v>
      </c>
      <c r="I2" s="30">
        <v>1</v>
      </c>
      <c r="J2" s="30">
        <v>1</v>
      </c>
      <c r="K2" s="30">
        <v>1</v>
      </c>
      <c r="L2" s="30">
        <v>1</v>
      </c>
    </row>
    <row r="3" spans="1:13" ht="30" x14ac:dyDescent="0.25">
      <c r="A3" s="30">
        <f>ps!A3</f>
        <v>2</v>
      </c>
      <c r="B3" s="7" t="str">
        <f>ps!D3</f>
        <v>Make an enclosure for the animal</v>
      </c>
      <c r="C3" s="42" t="str">
        <f>ps!G3</f>
        <v>Must Have</v>
      </c>
      <c r="D3" s="41"/>
      <c r="H3" s="30">
        <v>1</v>
      </c>
      <c r="I3" s="30">
        <v>1</v>
      </c>
      <c r="J3" s="30">
        <v>1</v>
      </c>
      <c r="K3" s="30">
        <v>1</v>
      </c>
      <c r="L3" s="30">
        <v>1</v>
      </c>
    </row>
    <row r="4" spans="1:13" x14ac:dyDescent="0.25">
      <c r="A4" s="30">
        <f>ps!A4</f>
        <v>101</v>
      </c>
      <c r="B4" s="7" t="str">
        <f>ps!D4</f>
        <v>Give the animal four legs</v>
      </c>
      <c r="C4" t="str">
        <f>ps!G4</f>
        <v>M</v>
      </c>
      <c r="D4">
        <f>ps!H4</f>
        <v>300</v>
      </c>
      <c r="E4">
        <f>IF(ISBLANK($G$2),D4,ps!I4)</f>
        <v>300</v>
      </c>
      <c r="F4" s="44">
        <f>IF(ISBLANK($G$2),1,IF(COUNT(H4:M4)&lt;=1,2,IF(COUNT(H4:M4)=2,1.25,1)))</f>
        <v>2</v>
      </c>
      <c r="G4">
        <f ca="1">IF(ISBLANK($G$2),1,(SUM(OFFSET(Random!$A$1,G$2+6*(ROW(4:4)-4),0,6,1)))^2/9)</f>
        <v>1.2813739045955894</v>
      </c>
      <c r="J4" s="30">
        <v>1</v>
      </c>
    </row>
    <row r="5" spans="1:13" ht="36.75" x14ac:dyDescent="0.25">
      <c r="A5" s="30">
        <f>ps!A5</f>
        <v>102</v>
      </c>
      <c r="B5" s="38" t="str">
        <f>ps!D5</f>
        <v>Make an enclosure for the animal.  Animal must have egress</v>
      </c>
      <c r="C5" t="str">
        <f>ps!G5</f>
        <v>L</v>
      </c>
      <c r="D5">
        <f>ps!H5</f>
        <v>500</v>
      </c>
      <c r="E5">
        <f>IF(ISBLANK($G$2),D5,ps!I5)</f>
        <v>500</v>
      </c>
      <c r="F5" s="44">
        <f t="shared" ref="F5:F16" si="0">IF(ISBLANK($G$2),1,IF(COUNT(H5:M5)&lt;=1,2,IF(COUNT(H5:M5)=2,1.25,1)))</f>
        <v>1</v>
      </c>
      <c r="G5">
        <f ca="1">IF(ISBLANK($G$2),1,(SUM(OFFSET(Random!$A$1,G$2+6*(ROW(5:5)-4),0,6,1)))^2/9)</f>
        <v>1.226357363928348</v>
      </c>
      <c r="H5" s="30">
        <v>1</v>
      </c>
      <c r="I5" s="30">
        <v>1</v>
      </c>
      <c r="J5" s="30">
        <v>1</v>
      </c>
      <c r="K5" s="30">
        <v>1</v>
      </c>
      <c r="L5" s="30">
        <v>1</v>
      </c>
    </row>
    <row r="6" spans="1:13" ht="30" x14ac:dyDescent="0.25">
      <c r="A6" s="30">
        <f>ps!A6</f>
        <v>103</v>
      </c>
      <c r="B6" s="7" t="str">
        <f>ps!D6</f>
        <v>Make a transport with wheels for your animal</v>
      </c>
      <c r="C6" t="str">
        <f>ps!G6</f>
        <v>M</v>
      </c>
      <c r="D6">
        <f>ps!H6</f>
        <v>300</v>
      </c>
      <c r="E6">
        <f>IF(ISBLANK($G$2),D6,ps!I6)</f>
        <v>300</v>
      </c>
      <c r="F6" s="44">
        <f t="shared" si="0"/>
        <v>1</v>
      </c>
      <c r="G6">
        <f ca="1">IF(ISBLANK($G$2),1,(SUM(OFFSET(Random!$A$1,G$2+6*(ROW(6:6)-4),0,6,1)))^2/9)</f>
        <v>1.3050679018521114</v>
      </c>
      <c r="H6" s="30">
        <v>1</v>
      </c>
      <c r="I6" s="30">
        <v>1</v>
      </c>
      <c r="J6" s="30">
        <v>1</v>
      </c>
      <c r="K6" s="30">
        <v>1</v>
      </c>
      <c r="L6" s="30">
        <v>1</v>
      </c>
    </row>
    <row r="7" spans="1:13" x14ac:dyDescent="0.25">
      <c r="A7" s="30">
        <f>ps!A7</f>
        <v>104</v>
      </c>
      <c r="B7" s="7" t="str">
        <f>ps!D7</f>
        <v>Give your animal wings</v>
      </c>
      <c r="C7" t="str">
        <f>ps!G7</f>
        <v>M</v>
      </c>
      <c r="D7">
        <f>ps!H7</f>
        <v>300</v>
      </c>
      <c r="E7">
        <f>IF(ISBLANK($G$2),D7,ps!I7)</f>
        <v>300</v>
      </c>
      <c r="F7" s="44">
        <f t="shared" si="0"/>
        <v>1</v>
      </c>
      <c r="G7">
        <f ca="1">IF(ISBLANK($G$2),1,(SUM(OFFSET(Random!$A$1,G$2+6*(ROW(7:7)-4),0,6,1)))^2/9)</f>
        <v>1.3740210797443881</v>
      </c>
      <c r="H7" s="30">
        <v>1</v>
      </c>
      <c r="I7" s="30">
        <v>1</v>
      </c>
      <c r="J7" s="30">
        <v>1</v>
      </c>
      <c r="K7" s="30">
        <v>1</v>
      </c>
      <c r="L7" s="30">
        <v>1</v>
      </c>
    </row>
    <row r="8" spans="1:13" x14ac:dyDescent="0.25">
      <c r="A8" s="30">
        <f>ps!A8</f>
        <v>105</v>
      </c>
      <c r="B8" s="7" t="str">
        <f>ps!D8</f>
        <v>Give your animal a head</v>
      </c>
      <c r="C8" t="str">
        <f>ps!G8</f>
        <v>L</v>
      </c>
      <c r="D8">
        <f>ps!H8</f>
        <v>500</v>
      </c>
      <c r="E8">
        <f>IF(ISBLANK($G$2),D8,ps!I8)</f>
        <v>500</v>
      </c>
      <c r="F8" s="44">
        <f t="shared" si="0"/>
        <v>1</v>
      </c>
      <c r="G8">
        <f ca="1">IF(ISBLANK($G$2),1,(SUM(OFFSET(Random!$A$1,G$2+6*(ROW(8:8)-4),0,6,1)))^2/9)</f>
        <v>1.9111715105264671</v>
      </c>
      <c r="H8" s="30">
        <v>1</v>
      </c>
      <c r="I8" s="30">
        <v>1</v>
      </c>
      <c r="J8" s="30">
        <v>1</v>
      </c>
      <c r="K8" s="30">
        <v>1</v>
      </c>
      <c r="L8" s="30">
        <v>1</v>
      </c>
    </row>
    <row r="9" spans="1:13" ht="30" x14ac:dyDescent="0.25">
      <c r="A9" s="30">
        <f>ps!A9</f>
        <v>106</v>
      </c>
      <c r="B9" s="7" t="str">
        <f>ps!D9</f>
        <v>Make sure your animal has at least two eyes</v>
      </c>
      <c r="C9" t="str">
        <f>ps!G9</f>
        <v>M</v>
      </c>
      <c r="D9">
        <f>ps!H9</f>
        <v>300</v>
      </c>
      <c r="E9">
        <f>IF(ISBLANK($G$2),D9,ps!I9)</f>
        <v>300</v>
      </c>
      <c r="F9" s="44">
        <f t="shared" si="0"/>
        <v>1</v>
      </c>
      <c r="G9">
        <f ca="1">IF(ISBLANK($G$2),1,(SUM(OFFSET(Random!$A$1,G$2+6*(ROW(9:9)-4),0,6,1)))^2/9)</f>
        <v>0.67646042685940388</v>
      </c>
      <c r="H9" s="30">
        <v>1</v>
      </c>
      <c r="I9" s="30">
        <v>1</v>
      </c>
      <c r="J9" s="30">
        <v>1</v>
      </c>
      <c r="K9" s="30">
        <v>1</v>
      </c>
      <c r="L9" s="30">
        <v>1</v>
      </c>
    </row>
    <row r="10" spans="1:13" x14ac:dyDescent="0.25">
      <c r="A10" s="30">
        <f>ps!A10</f>
        <v>107</v>
      </c>
      <c r="B10" s="7" t="str">
        <f>ps!D10</f>
        <v>Make your animal one color</v>
      </c>
      <c r="C10" t="str">
        <f>ps!G10</f>
        <v>S</v>
      </c>
      <c r="D10">
        <f>ps!H10</f>
        <v>150</v>
      </c>
      <c r="E10">
        <f>IF(ISBLANK($G$2),D10,ps!I10)</f>
        <v>200</v>
      </c>
      <c r="F10" s="44">
        <f t="shared" si="0"/>
        <v>2</v>
      </c>
      <c r="G10">
        <f ca="1">IF(ISBLANK($G$2),1,(SUM(OFFSET(Random!$A$1,G$2+6*(ROW(10:10)-4),0,6,1)))^2/9)</f>
        <v>0.6861453700192337</v>
      </c>
      <c r="J10" s="30">
        <v>1</v>
      </c>
    </row>
    <row r="11" spans="1:13" ht="30" x14ac:dyDescent="0.25">
      <c r="A11" s="30">
        <f>ps!A11</f>
        <v>108</v>
      </c>
      <c r="B11" s="7" t="str">
        <f>ps!D11</f>
        <v>Make your animal freestanding on two legs</v>
      </c>
      <c r="C11" t="str">
        <f>ps!G11</f>
        <v>S</v>
      </c>
      <c r="D11">
        <f>ps!H11</f>
        <v>150</v>
      </c>
      <c r="E11">
        <f>IF(ISBLANK($G$2),D11,ps!I11)</f>
        <v>200</v>
      </c>
      <c r="F11" s="44">
        <f t="shared" si="0"/>
        <v>1</v>
      </c>
      <c r="G11">
        <f ca="1">IF(ISBLANK($G$2),1,(SUM(OFFSET(Random!$A$1,G$2+6*(ROW(11:11)-4),0,6,1)))^2/9)</f>
        <v>0.95311105439418364</v>
      </c>
      <c r="H11" s="30">
        <v>1</v>
      </c>
      <c r="I11" s="30">
        <v>1</v>
      </c>
      <c r="L11" s="30">
        <v>1</v>
      </c>
    </row>
    <row r="12" spans="1:13" x14ac:dyDescent="0.25">
      <c r="A12" s="30">
        <f>ps!A12</f>
        <v>109</v>
      </c>
      <c r="B12" s="7" t="str">
        <f>ps!D12</f>
        <v>Give your animal two arms</v>
      </c>
      <c r="C12" t="str">
        <f>ps!G12</f>
        <v>S</v>
      </c>
      <c r="D12">
        <f>ps!H12</f>
        <v>150</v>
      </c>
      <c r="E12">
        <f>IF(ISBLANK($G$2),D12,ps!I12)</f>
        <v>200</v>
      </c>
      <c r="F12" s="44">
        <f t="shared" si="0"/>
        <v>1</v>
      </c>
      <c r="G12">
        <f ca="1">IF(ISBLANK($G$2),1,(SUM(OFFSET(Random!$A$1,G$2+6*(ROW(12:12)-4),0,6,1)))^2/9)</f>
        <v>1.2013408816007656</v>
      </c>
      <c r="H12" s="30">
        <v>1</v>
      </c>
      <c r="I12" s="30">
        <v>1</v>
      </c>
      <c r="J12" s="30">
        <v>1</v>
      </c>
      <c r="K12" s="30">
        <v>1</v>
      </c>
      <c r="L12" s="30">
        <v>1</v>
      </c>
    </row>
    <row r="13" spans="1:13" x14ac:dyDescent="0.25">
      <c r="A13" s="30">
        <f>ps!A13</f>
        <v>110</v>
      </c>
      <c r="B13" s="7" t="str">
        <f>ps!D13</f>
        <v>Give your animal horns</v>
      </c>
      <c r="C13" t="str">
        <f>ps!G13</f>
        <v>S</v>
      </c>
      <c r="D13">
        <f>ps!H13</f>
        <v>150</v>
      </c>
      <c r="E13">
        <f>IF(ISBLANK($G$2),D13,ps!I13)</f>
        <v>200</v>
      </c>
      <c r="F13" s="44">
        <f t="shared" si="0"/>
        <v>1</v>
      </c>
      <c r="G13">
        <f ca="1">IF(ISBLANK($G$2),1,(SUM(OFFSET(Random!$A$1,G$2+6*(ROW(13:13)-4),0,6,1)))^2/9)</f>
        <v>1.1862867735217062</v>
      </c>
      <c r="H13" s="30">
        <v>1</v>
      </c>
      <c r="I13" s="30">
        <v>1</v>
      </c>
      <c r="J13" s="30">
        <v>1</v>
      </c>
      <c r="K13" s="30">
        <v>1</v>
      </c>
      <c r="L13" s="30">
        <v>1</v>
      </c>
    </row>
    <row r="14" spans="1:13" x14ac:dyDescent="0.25">
      <c r="A14" s="30">
        <f>ps!A14</f>
        <v>111</v>
      </c>
      <c r="B14" s="7" t="str">
        <f>ps!D14</f>
        <v>Give your animal antlers</v>
      </c>
      <c r="C14" t="str">
        <f>ps!G14</f>
        <v>M</v>
      </c>
      <c r="D14">
        <f>ps!H14</f>
        <v>300</v>
      </c>
      <c r="E14">
        <f>IF(ISBLANK($G$2),D14,ps!I14)</f>
        <v>400</v>
      </c>
      <c r="F14" s="44">
        <f t="shared" si="0"/>
        <v>1</v>
      </c>
      <c r="G14">
        <f ca="1">IF(ISBLANK($G$2),1,(SUM(OFFSET(Random!$A$1,G$2+6*(ROW(14:14)-4),0,6,1)))^2/9)</f>
        <v>0.91737895472538433</v>
      </c>
      <c r="H14" s="30">
        <v>1</v>
      </c>
      <c r="I14" s="30">
        <v>1</v>
      </c>
      <c r="J14" s="30">
        <v>1</v>
      </c>
      <c r="K14" s="30">
        <v>1</v>
      </c>
      <c r="L14" s="30">
        <v>1</v>
      </c>
    </row>
    <row r="15" spans="1:13" ht="30" x14ac:dyDescent="0.25">
      <c r="A15" s="30">
        <f>ps!A15</f>
        <v>112</v>
      </c>
      <c r="B15" s="7" t="str">
        <f>ps!D15</f>
        <v>Put a roof on the enclosure to cover the animal</v>
      </c>
      <c r="C15" t="str">
        <f>ps!G15</f>
        <v>M</v>
      </c>
      <c r="D15">
        <f>ps!H15</f>
        <v>300</v>
      </c>
      <c r="E15">
        <f>IF(ISBLANK($G$2),D15,ps!I15)</f>
        <v>300</v>
      </c>
      <c r="F15" s="44">
        <f t="shared" si="0"/>
        <v>1</v>
      </c>
      <c r="G15">
        <f ca="1">IF(ISBLANK($G$2),1,(SUM(OFFSET(Random!$A$1,G$2+6*(ROW(15:15)-4),0,6,1)))^2/9)</f>
        <v>0.7533053588041686</v>
      </c>
      <c r="H15" s="30">
        <v>1</v>
      </c>
      <c r="I15" s="30">
        <v>1</v>
      </c>
      <c r="J15" s="30">
        <v>1</v>
      </c>
      <c r="K15" s="30">
        <v>1</v>
      </c>
      <c r="L15" s="30">
        <v>1</v>
      </c>
    </row>
    <row r="16" spans="1:13" x14ac:dyDescent="0.25">
      <c r="A16" s="30">
        <f>ps!A16</f>
        <v>113</v>
      </c>
      <c r="B16" s="7" t="str">
        <f>ps!D16</f>
        <v>Give your animal a trunk</v>
      </c>
      <c r="C16" t="str">
        <f>ps!G16</f>
        <v>M</v>
      </c>
      <c r="D16">
        <f>ps!H16</f>
        <v>300</v>
      </c>
      <c r="E16">
        <f>IF(ISBLANK($G$2),D16,ps!I16)</f>
        <v>400</v>
      </c>
      <c r="F16" s="44">
        <f t="shared" si="0"/>
        <v>1</v>
      </c>
      <c r="G16">
        <f ca="1">IF(ISBLANK($G$2),1,(SUM(OFFSET(Random!$A$1,G$2+6*(ROW(16:16)-4),0,6,1)))^2/9)</f>
        <v>1.2752635897297691</v>
      </c>
      <c r="H16" s="30">
        <v>1</v>
      </c>
      <c r="I16" s="30">
        <v>1</v>
      </c>
      <c r="J16" s="30">
        <v>1</v>
      </c>
      <c r="K16" s="30">
        <v>1</v>
      </c>
      <c r="L16" s="30">
        <v>1</v>
      </c>
    </row>
    <row r="17" spans="1:13" x14ac:dyDescent="0.25">
      <c r="A17" s="31"/>
      <c r="B17" s="28"/>
      <c r="C17" s="27"/>
      <c r="D17" s="27"/>
      <c r="E17" s="27"/>
      <c r="F17" s="45"/>
      <c r="G17" s="27">
        <v>1</v>
      </c>
      <c r="H17" s="31"/>
      <c r="I17" s="31"/>
      <c r="J17" s="31"/>
      <c r="K17" s="31">
        <v>1</v>
      </c>
      <c r="L17" s="31"/>
      <c r="M17" s="31"/>
    </row>
    <row r="18" spans="1:13" ht="26.25" x14ac:dyDescent="0.25">
      <c r="A18" s="30">
        <f>ps!A17</f>
        <v>201</v>
      </c>
      <c r="B18" s="37" t="str">
        <f>ps!D17</f>
        <v>Make a baby version of the animal</v>
      </c>
      <c r="C18" t="str">
        <f>ps!G17</f>
        <v>L</v>
      </c>
      <c r="D18">
        <f>ps!H17</f>
        <v>500</v>
      </c>
      <c r="E18">
        <f>IF(ISBLANK($G$2),D18,ps!I17)</f>
        <v>500</v>
      </c>
      <c r="F18" s="44">
        <f t="shared" ref="F18:F29" si="1">IF(ISBLANK($G$2),1,IF(COUNT(H18:M18)&lt;=1,2,IF(COUNT(H18:M18)=2,1.25,1)))</f>
        <v>1</v>
      </c>
      <c r="G18">
        <f ca="1">IF(ISBLANK($G$2),1,(SUM(OFFSET(Random!$A$1,G$2+6*(ROW(18:18)-4),0,6,1)))^2/9)</f>
        <v>0.6496147562431589</v>
      </c>
      <c r="H18" s="30">
        <v>1</v>
      </c>
      <c r="I18" s="30">
        <v>1</v>
      </c>
      <c r="J18" s="30">
        <v>1</v>
      </c>
      <c r="K18" s="30">
        <v>1</v>
      </c>
      <c r="L18" s="30">
        <v>1</v>
      </c>
    </row>
    <row r="19" spans="1:13" x14ac:dyDescent="0.25">
      <c r="A19" s="30">
        <f>ps!A18</f>
        <v>202</v>
      </c>
      <c r="B19" s="7" t="str">
        <f>ps!D18</f>
        <v xml:space="preserve">Give your animal stripes </v>
      </c>
      <c r="C19" t="str">
        <f>ps!G18</f>
        <v>L</v>
      </c>
      <c r="D19">
        <f>ps!H18</f>
        <v>500</v>
      </c>
      <c r="E19">
        <f>IF(ISBLANK($G$2),D19,ps!I18)</f>
        <v>600</v>
      </c>
      <c r="F19" s="44">
        <f t="shared" si="1"/>
        <v>1</v>
      </c>
      <c r="G19">
        <f ca="1">IF(ISBLANK($G$2),1,(SUM(OFFSET(Random!$A$1,G$2+6*(ROW(19:19)-4),0,6,1)))^2/9)</f>
        <v>0.62540135177038114</v>
      </c>
      <c r="H19" s="30">
        <v>1</v>
      </c>
      <c r="I19" s="30">
        <v>1</v>
      </c>
      <c r="J19" s="30">
        <v>1</v>
      </c>
      <c r="K19" s="30">
        <v>1</v>
      </c>
      <c r="L19" s="30">
        <v>1</v>
      </c>
    </row>
    <row r="20" spans="1:13" ht="36.75" x14ac:dyDescent="0.25">
      <c r="A20" s="30">
        <f>ps!A19</f>
        <v>203</v>
      </c>
      <c r="B20" s="38" t="str">
        <f>ps!D19</f>
        <v xml:space="preserve">Make a cart for the baby (or add a place for the baby on the transport) </v>
      </c>
      <c r="C20" t="str">
        <f>ps!G19</f>
        <v>M</v>
      </c>
      <c r="D20">
        <f>ps!H19</f>
        <v>300</v>
      </c>
      <c r="E20">
        <f>IF(ISBLANK($G$2),D20,ps!I19)</f>
        <v>300</v>
      </c>
      <c r="F20" s="44">
        <f t="shared" si="1"/>
        <v>1</v>
      </c>
      <c r="G20">
        <f ca="1">IF(ISBLANK($G$2),1,(SUM(OFFSET(Random!$A$1,G$2+6*(ROW(20:20)-4),0,6,1)))^2/9)</f>
        <v>0.96198751172451447</v>
      </c>
      <c r="H20" s="30">
        <v>1</v>
      </c>
      <c r="I20" s="30">
        <v>1</v>
      </c>
      <c r="J20" s="30">
        <v>1</v>
      </c>
      <c r="K20" s="30">
        <v>1</v>
      </c>
      <c r="L20" s="30">
        <v>1</v>
      </c>
    </row>
    <row r="21" spans="1:13" ht="24.75" x14ac:dyDescent="0.25">
      <c r="A21" s="30">
        <f>ps!A20</f>
        <v>204</v>
      </c>
      <c r="B21" s="38" t="str">
        <f>ps!D20</f>
        <v>Make the animal at least 10cm high</v>
      </c>
      <c r="C21" t="str">
        <f>ps!G20</f>
        <v>M</v>
      </c>
      <c r="D21">
        <f>ps!H20</f>
        <v>300</v>
      </c>
      <c r="E21">
        <f>IF(ISBLANK($G$2),D21,ps!I20)</f>
        <v>400</v>
      </c>
      <c r="F21" s="44">
        <f t="shared" si="1"/>
        <v>1</v>
      </c>
      <c r="G21">
        <f ca="1">IF(ISBLANK($G$2),1,(SUM(OFFSET(Random!$A$1,G$2+6*(ROW(21:21)-4),0,6,1)))^2/9)</f>
        <v>0.95967725916102231</v>
      </c>
      <c r="H21" s="30">
        <v>1</v>
      </c>
      <c r="I21" s="30">
        <v>1</v>
      </c>
      <c r="J21" s="30">
        <v>1</v>
      </c>
      <c r="K21" s="30">
        <v>1</v>
      </c>
      <c r="L21" s="30">
        <v>1</v>
      </c>
    </row>
    <row r="22" spans="1:13" ht="24.75" x14ac:dyDescent="0.25">
      <c r="A22" s="30">
        <f>ps!A21</f>
        <v>205</v>
      </c>
      <c r="B22" s="38" t="str">
        <f>ps!D21</f>
        <v>Make the animal at least 10cm long</v>
      </c>
      <c r="C22" t="str">
        <f>ps!G21</f>
        <v>S</v>
      </c>
      <c r="D22">
        <f>ps!H21</f>
        <v>150</v>
      </c>
      <c r="E22">
        <f>IF(ISBLANK($G$2),D22,ps!I21)</f>
        <v>200</v>
      </c>
      <c r="F22" s="44">
        <f t="shared" si="1"/>
        <v>1</v>
      </c>
      <c r="G22">
        <f ca="1">IF(ISBLANK($G$2),1,(SUM(OFFSET(Random!$A$1,G$2+6*(ROW(22:22)-4),0,6,1)))^2/9)</f>
        <v>1.6039880291847235</v>
      </c>
      <c r="H22" s="30">
        <v>1</v>
      </c>
      <c r="I22" s="30">
        <v>1</v>
      </c>
      <c r="J22" s="30">
        <v>1</v>
      </c>
      <c r="K22" s="30">
        <v>1</v>
      </c>
      <c r="L22" s="30">
        <v>1</v>
      </c>
    </row>
    <row r="23" spans="1:13" ht="30" x14ac:dyDescent="0.25">
      <c r="A23" s="30">
        <f>ps!A22</f>
        <v>206</v>
      </c>
      <c r="B23" s="7" t="str">
        <f>ps!D22</f>
        <v>Give your animal tusks or fangs</v>
      </c>
      <c r="C23" t="str">
        <f>ps!G22</f>
        <v>M</v>
      </c>
      <c r="D23">
        <f>ps!H22</f>
        <v>300</v>
      </c>
      <c r="E23">
        <f>IF(ISBLANK($G$2),D23,ps!I22)</f>
        <v>300</v>
      </c>
      <c r="F23" s="44">
        <f t="shared" si="1"/>
        <v>1</v>
      </c>
      <c r="G23">
        <f ca="1">IF(ISBLANK($G$2),1,(SUM(OFFSET(Random!$A$1,G$2+6*(ROW(23:23)-4),0,6,1)))^2/9)</f>
        <v>2.0944255511865895</v>
      </c>
      <c r="H23" s="30">
        <v>1</v>
      </c>
      <c r="J23" s="30">
        <v>1</v>
      </c>
      <c r="K23" s="30">
        <v>1</v>
      </c>
      <c r="L23" s="30">
        <v>1</v>
      </c>
    </row>
    <row r="24" spans="1:13" ht="30" x14ac:dyDescent="0.25">
      <c r="A24" s="30">
        <f>ps!A23</f>
        <v>207</v>
      </c>
      <c r="B24" s="7" t="str">
        <f>ps!D23</f>
        <v>Enlarge your enclosure to take the baby</v>
      </c>
      <c r="C24" t="str">
        <f>ps!G23</f>
        <v>M</v>
      </c>
      <c r="D24">
        <f>ps!H23</f>
        <v>300</v>
      </c>
      <c r="E24">
        <f>IF(ISBLANK($G$2),D24,ps!I23)</f>
        <v>400</v>
      </c>
      <c r="F24" s="44">
        <f t="shared" si="1"/>
        <v>1</v>
      </c>
      <c r="G24">
        <f ca="1">IF(ISBLANK($G$2),1,(SUM(OFFSET(Random!$A$1,G$2+6*(ROW(24:24)-4),0,6,1)))^2/9)</f>
        <v>0.67506906636567154</v>
      </c>
      <c r="H24" s="30">
        <v>1</v>
      </c>
      <c r="I24" s="30">
        <v>1</v>
      </c>
      <c r="J24" s="30">
        <v>1</v>
      </c>
      <c r="K24" s="30">
        <v>1</v>
      </c>
      <c r="L24" s="30">
        <v>1</v>
      </c>
    </row>
    <row r="25" spans="1:13" ht="30" x14ac:dyDescent="0.25">
      <c r="A25" s="30">
        <f>ps!A24</f>
        <v>208</v>
      </c>
      <c r="B25" s="7" t="str">
        <f>ps!D24</f>
        <v>Make the enclosure at least 10 cm by 10 cm</v>
      </c>
      <c r="C25" t="str">
        <f>ps!G24</f>
        <v>M</v>
      </c>
      <c r="D25">
        <f>ps!H24</f>
        <v>300</v>
      </c>
      <c r="E25">
        <f>IF(ISBLANK($G$2),D25,ps!I24)</f>
        <v>400</v>
      </c>
      <c r="F25" s="44">
        <f t="shared" si="1"/>
        <v>1</v>
      </c>
      <c r="G25">
        <f ca="1">IF(ISBLANK($G$2),1,(SUM(OFFSET(Random!$A$1,G$2+6*(ROW(25:25)-4),0,6,1)))^2/9)</f>
        <v>1.4710984961330158</v>
      </c>
      <c r="H25" s="30">
        <v>1</v>
      </c>
      <c r="I25" s="30">
        <v>1</v>
      </c>
      <c r="J25" s="30">
        <v>1</v>
      </c>
      <c r="K25" s="30">
        <v>1</v>
      </c>
      <c r="L25" s="30">
        <v>1</v>
      </c>
    </row>
    <row r="26" spans="1:13" x14ac:dyDescent="0.25">
      <c r="A26" s="30">
        <f>ps!A25</f>
        <v>209</v>
      </c>
      <c r="B26" s="7" t="str">
        <f>ps!D25</f>
        <v>Give the animal 6 legs</v>
      </c>
      <c r="C26" t="str">
        <f>ps!G25</f>
        <v>M</v>
      </c>
      <c r="D26">
        <f>ps!H25</f>
        <v>300</v>
      </c>
      <c r="E26">
        <f>IF(ISBLANK($G$2),D26,ps!I25)</f>
        <v>400</v>
      </c>
      <c r="F26" s="44">
        <f t="shared" si="1"/>
        <v>1</v>
      </c>
      <c r="G26">
        <f ca="1">IF(ISBLANK($G$2),1,(SUM(OFFSET(Random!$A$1,G$2+6*(ROW(26:26)-4),0,6,1)))^2/9)</f>
        <v>2.7155559051168829</v>
      </c>
      <c r="H26" s="30">
        <v>1</v>
      </c>
      <c r="I26" s="30">
        <v>1</v>
      </c>
      <c r="K26" s="30">
        <v>1</v>
      </c>
      <c r="L26" s="30">
        <v>1</v>
      </c>
    </row>
    <row r="27" spans="1:13" ht="30" x14ac:dyDescent="0.25">
      <c r="A27" s="30">
        <f>ps!A26</f>
        <v>210</v>
      </c>
      <c r="B27" s="7" t="str">
        <f>ps!D26</f>
        <v>Give your animal a second head</v>
      </c>
      <c r="C27" t="str">
        <f>ps!G26</f>
        <v>S</v>
      </c>
      <c r="D27">
        <f>ps!H26</f>
        <v>150</v>
      </c>
      <c r="E27">
        <f>IF(ISBLANK($G$2),D27,ps!I26)</f>
        <v>200</v>
      </c>
      <c r="F27" s="44">
        <f t="shared" si="1"/>
        <v>1</v>
      </c>
      <c r="G27">
        <f ca="1">IF(ISBLANK($G$2),1,(SUM(OFFSET(Random!$A$1,G$2+6*(ROW(27:27)-4),0,6,1)))^2/9)</f>
        <v>1.475268150883299</v>
      </c>
      <c r="H27" s="30">
        <v>1</v>
      </c>
      <c r="I27" s="30">
        <v>1</v>
      </c>
      <c r="K27" s="30">
        <v>1</v>
      </c>
      <c r="L27" s="30">
        <v>1</v>
      </c>
    </row>
    <row r="28" spans="1:13" x14ac:dyDescent="0.25">
      <c r="A28" s="30">
        <f>ps!A27</f>
        <v>211</v>
      </c>
      <c r="B28" s="7" t="str">
        <f>ps!D27</f>
        <v>Give your animal a tail</v>
      </c>
      <c r="C28" t="str">
        <f>ps!G27</f>
        <v>S</v>
      </c>
      <c r="D28">
        <f>ps!H27</f>
        <v>150</v>
      </c>
      <c r="E28">
        <f>IF(ISBLANK($G$2),D28,ps!I27)</f>
        <v>100</v>
      </c>
      <c r="F28" s="44">
        <f t="shared" si="1"/>
        <v>1</v>
      </c>
      <c r="G28">
        <f ca="1">IF(ISBLANK($G$2),1,(SUM(OFFSET(Random!$A$1,G$2+6*(ROW(28:28)-4),0,6,1)))^2/9)</f>
        <v>1.5165914628793224</v>
      </c>
      <c r="H28" s="30">
        <v>1</v>
      </c>
      <c r="I28" s="30">
        <v>1</v>
      </c>
      <c r="J28" s="30">
        <v>1</v>
      </c>
      <c r="K28" s="30">
        <v>1</v>
      </c>
      <c r="L28" s="30">
        <v>1</v>
      </c>
    </row>
    <row r="29" spans="1:13" x14ac:dyDescent="0.25">
      <c r="A29" s="30">
        <f>ps!A28</f>
        <v>212</v>
      </c>
      <c r="B29" s="7" t="str">
        <f>ps!D28</f>
        <v>Give your animal a mouth</v>
      </c>
      <c r="C29" t="str">
        <f>ps!G28</f>
        <v>M</v>
      </c>
      <c r="D29">
        <f>ps!H28</f>
        <v>300</v>
      </c>
      <c r="E29">
        <f>IF(ISBLANK($G$2),D29,ps!I28)</f>
        <v>300</v>
      </c>
      <c r="F29" s="44">
        <f t="shared" si="1"/>
        <v>1</v>
      </c>
      <c r="G29">
        <f ca="1">IF(ISBLANK($G$2),1,(SUM(OFFSET(Random!$A$1,G$2+6*(ROW(29:29)-4),0,6,1)))^2/9)</f>
        <v>1.470929065646045</v>
      </c>
      <c r="H29" s="30">
        <v>1</v>
      </c>
      <c r="I29" s="30">
        <v>1</v>
      </c>
      <c r="J29" s="30">
        <v>1</v>
      </c>
      <c r="K29" s="30">
        <v>1</v>
      </c>
      <c r="L29" s="30">
        <v>1</v>
      </c>
    </row>
    <row r="30" spans="1:13" x14ac:dyDescent="0.25">
      <c r="A30" s="31"/>
      <c r="B30" s="28"/>
      <c r="C30" s="27"/>
      <c r="D30" s="27"/>
      <c r="E30" s="27"/>
      <c r="F30" s="45"/>
      <c r="G30" s="27">
        <v>1</v>
      </c>
      <c r="H30" s="31"/>
      <c r="I30" s="31"/>
      <c r="J30" s="31"/>
      <c r="K30" s="31"/>
      <c r="L30" s="31">
        <v>1</v>
      </c>
      <c r="M30" s="31"/>
    </row>
    <row r="31" spans="1:13" ht="30" x14ac:dyDescent="0.25">
      <c r="A31" s="30">
        <f>ps!A29</f>
        <v>301</v>
      </c>
      <c r="B31" s="7" t="str">
        <f>ps!D29</f>
        <v>Put a gate on the enclosure to allow the animal egress</v>
      </c>
      <c r="C31" t="str">
        <f>ps!G29</f>
        <v>S</v>
      </c>
      <c r="D31">
        <f>ps!H29</f>
        <v>150</v>
      </c>
      <c r="E31">
        <f>IF(ISBLANK($G$2),D31,ps!I29)</f>
        <v>200</v>
      </c>
      <c r="F31" s="44">
        <f t="shared" ref="F31:F33" si="2">IF(ISBLANK($G$2),1,IF(COUNT(H31:M31)&lt;=1,2,IF(COUNT(H31:M31)=2,1.25,1)))</f>
        <v>1</v>
      </c>
      <c r="G31">
        <f ca="1">IF(ISBLANK($G$2),1,(SUM(OFFSET(Random!$A$1,G$2+6*(ROW(31:31)-4),0,6,1)))^2/9)</f>
        <v>1.6508311355378276</v>
      </c>
      <c r="H31" s="30">
        <v>1</v>
      </c>
      <c r="I31" s="30">
        <v>1</v>
      </c>
      <c r="K31" s="30">
        <v>1</v>
      </c>
      <c r="L31" s="30">
        <v>1</v>
      </c>
    </row>
    <row r="32" spans="1:13" ht="30" x14ac:dyDescent="0.25">
      <c r="A32" s="30">
        <f>ps!A30</f>
        <v>302</v>
      </c>
      <c r="B32" s="7" t="str">
        <f>ps!D30</f>
        <v>Make the enclosure at least 4 blocks high</v>
      </c>
      <c r="C32" t="str">
        <f>ps!G30</f>
        <v>S</v>
      </c>
      <c r="D32">
        <f>ps!H30</f>
        <v>150</v>
      </c>
      <c r="E32">
        <f>IF(ISBLANK($G$2),D32,ps!I30)</f>
        <v>200</v>
      </c>
      <c r="F32" s="44">
        <f t="shared" si="2"/>
        <v>1</v>
      </c>
      <c r="G32">
        <f ca="1">IF(ISBLANK($G$2),1,(SUM(OFFSET(Random!$A$1,G$2+6*(ROW(32:32)-4),0,6,1)))^2/9)</f>
        <v>0.87588720508271789</v>
      </c>
      <c r="H32" s="30">
        <v>1</v>
      </c>
      <c r="I32" s="30">
        <v>1</v>
      </c>
      <c r="J32" s="30">
        <v>1</v>
      </c>
      <c r="K32" s="30">
        <v>1</v>
      </c>
      <c r="L32" s="30">
        <v>1</v>
      </c>
    </row>
    <row r="33" spans="1:13" x14ac:dyDescent="0.25">
      <c r="A33" s="30">
        <f>ps!A31</f>
        <v>400</v>
      </c>
      <c r="B33" s="7" t="str">
        <f>ps!D31</f>
        <v>Aesthetics</v>
      </c>
      <c r="C33" t="str">
        <f>ps!G31</f>
        <v>XL</v>
      </c>
      <c r="D33">
        <f>ps!H31</f>
        <v>1000</v>
      </c>
      <c r="E33">
        <f>IF(ISBLANK($G$2),D33,ps!I31)</f>
        <v>2000</v>
      </c>
      <c r="F33" s="44">
        <f t="shared" si="2"/>
        <v>1</v>
      </c>
      <c r="G33">
        <f ca="1">IF(ISBLANK($G$2),1,(SUM(OFFSET(Random!$A$1,G$2+6*(ROW(33:33)-4),0,6,1)))^2/9)</f>
        <v>1.4416468103305751</v>
      </c>
      <c r="H33" s="30">
        <v>0.8</v>
      </c>
      <c r="I33" s="30">
        <v>0.8</v>
      </c>
      <c r="J33" s="30">
        <v>1</v>
      </c>
      <c r="K33" s="30">
        <v>0.9</v>
      </c>
      <c r="L33" s="30">
        <v>0.8</v>
      </c>
    </row>
    <row r="34" spans="1:13" x14ac:dyDescent="0.25">
      <c r="G34" t="s">
        <v>93</v>
      </c>
      <c r="H34" s="30">
        <f t="shared" ref="H34:M34" si="3">SUMPRODUCT(H4:H33,$D4:$D33)</f>
        <v>7900</v>
      </c>
      <c r="I34" s="30">
        <f t="shared" si="3"/>
        <v>7600</v>
      </c>
      <c r="J34" s="30">
        <f t="shared" si="3"/>
        <v>7800</v>
      </c>
      <c r="K34" s="30">
        <f t="shared" si="3"/>
        <v>7850</v>
      </c>
      <c r="L34" s="30">
        <f t="shared" si="3"/>
        <v>7900</v>
      </c>
      <c r="M34" s="30">
        <f t="shared" si="3"/>
        <v>0</v>
      </c>
    </row>
    <row r="35" spans="1:13" x14ac:dyDescent="0.25">
      <c r="G35" t="s">
        <v>121</v>
      </c>
      <c r="H35" s="30">
        <f>SUMPRODUCT(H4:H33,$E4:$E33)</f>
        <v>9700</v>
      </c>
      <c r="I35" s="30">
        <f t="shared" ref="I35:M35" si="4">SUMPRODUCT(I4:I33,$E4:$E33)</f>
        <v>9400</v>
      </c>
      <c r="J35" s="30">
        <f t="shared" si="4"/>
        <v>9600</v>
      </c>
      <c r="K35" s="30">
        <f t="shared" si="4"/>
        <v>9700</v>
      </c>
      <c r="L35" s="30">
        <f t="shared" si="4"/>
        <v>9700</v>
      </c>
      <c r="M35" s="30">
        <f t="shared" si="4"/>
        <v>0</v>
      </c>
    </row>
    <row r="36" spans="1:13" x14ac:dyDescent="0.25">
      <c r="G36" t="s">
        <v>135</v>
      </c>
      <c r="H36" s="30">
        <f>SUMPRODUCT(H4:H33,$E4:$E33,$F4:$F33)</f>
        <v>9700</v>
      </c>
      <c r="I36" s="30">
        <f t="shared" ref="I36:M36" si="5">SUMPRODUCT(I4:I33,$E4:$E33,$F4:$F33)</f>
        <v>9400</v>
      </c>
      <c r="J36" s="30">
        <f t="shared" si="5"/>
        <v>10100</v>
      </c>
      <c r="K36" s="30">
        <f t="shared" si="5"/>
        <v>9700</v>
      </c>
      <c r="L36" s="30">
        <f t="shared" si="5"/>
        <v>9700</v>
      </c>
      <c r="M36" s="30">
        <f t="shared" si="5"/>
        <v>0</v>
      </c>
    </row>
    <row r="37" spans="1:13" x14ac:dyDescent="0.25">
      <c r="G37" t="s">
        <v>94</v>
      </c>
      <c r="H37" s="30">
        <f ca="1">SUMPRODUCT($E$4:$E$33,$F$4:$F$33,$G$4:$G$33,H4:H33)</f>
        <v>12312.925692506977</v>
      </c>
      <c r="I37" s="30">
        <f t="shared" ref="I37:M37" ca="1" si="6">SUMPRODUCT($E$4:$E$33,$F$4:$F$33,$G$4:$G$33,I4:I33)</f>
        <v>11684.598027151</v>
      </c>
      <c r="J37" s="30">
        <f t="shared" ca="1" si="6"/>
        <v>12030.80247719444</v>
      </c>
      <c r="K37" s="30">
        <f t="shared" ca="1" si="6"/>
        <v>12410.632843694255</v>
      </c>
      <c r="L37" s="30">
        <f t="shared" ca="1" si="6"/>
        <v>12312.925692506977</v>
      </c>
      <c r="M37" s="30">
        <f t="shared" ca="1" si="6"/>
        <v>0</v>
      </c>
    </row>
    <row r="38" spans="1:13" x14ac:dyDescent="0.25">
      <c r="G38" t="s">
        <v>95</v>
      </c>
      <c r="H38" s="30">
        <f ca="1">RANK(H37,$H$37:$M$37)</f>
        <v>2</v>
      </c>
      <c r="I38" s="30">
        <f t="shared" ref="I38:M38" ca="1" si="7">RANK(I37,$H$37:$M$37)</f>
        <v>5</v>
      </c>
      <c r="J38" s="30">
        <f t="shared" ca="1" si="7"/>
        <v>4</v>
      </c>
      <c r="K38" s="30">
        <f t="shared" ca="1" si="7"/>
        <v>1</v>
      </c>
      <c r="L38" s="30">
        <f t="shared" ca="1" si="7"/>
        <v>2</v>
      </c>
      <c r="M38" s="30">
        <f t="shared" ca="1" si="7"/>
        <v>6</v>
      </c>
    </row>
  </sheetData>
  <autoFilter ref="A1:M38"/>
  <conditionalFormatting sqref="A18:B29 A31:B33 G18:G29 G31:G33 M31:M33 M18:M29 M4:M16 A4:G16">
    <cfRule type="expression" dxfId="33" priority="29">
      <formula>$G4&lt;0.6</formula>
    </cfRule>
    <cfRule type="expression" dxfId="32" priority="30">
      <formula>$G4&gt;1.5</formula>
    </cfRule>
  </conditionalFormatting>
  <conditionalFormatting sqref="D18:D29">
    <cfRule type="expression" dxfId="31" priority="23">
      <formula>$G18&lt;0.6</formula>
    </cfRule>
    <cfRule type="expression" dxfId="30" priority="24">
      <formula>$G18&gt;1.5</formula>
    </cfRule>
  </conditionalFormatting>
  <conditionalFormatting sqref="C18:C29">
    <cfRule type="expression" dxfId="29" priority="27">
      <formula>$G18&lt;0.6</formula>
    </cfRule>
    <cfRule type="expression" dxfId="28" priority="28">
      <formula>$G18&gt;1.5</formula>
    </cfRule>
  </conditionalFormatting>
  <conditionalFormatting sqref="C31:C33">
    <cfRule type="expression" dxfId="27" priority="25">
      <formula>$G31&lt;0.6</formula>
    </cfRule>
    <cfRule type="expression" dxfId="26" priority="26">
      <formula>$G31&gt;1.5</formula>
    </cfRule>
  </conditionalFormatting>
  <conditionalFormatting sqref="D31:D33">
    <cfRule type="expression" dxfId="25" priority="21">
      <formula>$G31&lt;0.6</formula>
    </cfRule>
    <cfRule type="expression" dxfId="24" priority="22">
      <formula>$G31&gt;1.5</formula>
    </cfRule>
  </conditionalFormatting>
  <conditionalFormatting sqref="A17:C17">
    <cfRule type="expression" dxfId="23" priority="17">
      <formula>$G17&lt;0.6</formula>
    </cfRule>
    <cfRule type="expression" dxfId="22" priority="18">
      <formula>$G17&gt;1.5</formula>
    </cfRule>
  </conditionalFormatting>
  <conditionalFormatting sqref="D17:F17">
    <cfRule type="expression" dxfId="21" priority="15">
      <formula>$G17&lt;0.6</formula>
    </cfRule>
    <cfRule type="expression" dxfId="20" priority="16">
      <formula>$G17&gt;1.5</formula>
    </cfRule>
  </conditionalFormatting>
  <conditionalFormatting sqref="G17 M17">
    <cfRule type="expression" dxfId="19" priority="19">
      <formula>$G17&lt;0.6</formula>
    </cfRule>
    <cfRule type="expression" dxfId="18" priority="20">
      <formula>$G17&gt;1.5</formula>
    </cfRule>
  </conditionalFormatting>
  <conditionalFormatting sqref="H17:L33 H4:K16">
    <cfRule type="expression" dxfId="17" priority="7">
      <formula>$G4&lt;0.6</formula>
    </cfRule>
    <cfRule type="expression" dxfId="16" priority="8">
      <formula>$G4&gt;1.5</formula>
    </cfRule>
  </conditionalFormatting>
  <conditionalFormatting sqref="G30 M30">
    <cfRule type="expression" dxfId="15" priority="13">
      <formula>$G30&lt;0.6</formula>
    </cfRule>
    <cfRule type="expression" dxfId="14" priority="14">
      <formula>$G30&gt;1.5</formula>
    </cfRule>
  </conditionalFormatting>
  <conditionalFormatting sqref="A30:C30">
    <cfRule type="expression" dxfId="13" priority="11">
      <formula>$G30&lt;0.6</formula>
    </cfRule>
    <cfRule type="expression" dxfId="12" priority="12">
      <formula>$G30&gt;1.5</formula>
    </cfRule>
  </conditionalFormatting>
  <conditionalFormatting sqref="D30:F30">
    <cfRule type="expression" dxfId="11" priority="9">
      <formula>$G30&lt;0.6</formula>
    </cfRule>
    <cfRule type="expression" dxfId="10" priority="10">
      <formula>$G30&gt;1.5</formula>
    </cfRule>
  </conditionalFormatting>
  <conditionalFormatting sqref="E18:F29">
    <cfRule type="expression" dxfId="9" priority="5">
      <formula>$G18&lt;0.6</formula>
    </cfRule>
    <cfRule type="expression" dxfId="8" priority="6">
      <formula>$G18&gt;1.5</formula>
    </cfRule>
  </conditionalFormatting>
  <conditionalFormatting sqref="E31:F33">
    <cfRule type="expression" dxfId="7" priority="3">
      <formula>$G31&lt;0.6</formula>
    </cfRule>
    <cfRule type="expression" dxfId="6" priority="4">
      <formula>$G31&gt;1.5</formula>
    </cfRule>
  </conditionalFormatting>
  <conditionalFormatting sqref="L4:L16">
    <cfRule type="expression" dxfId="3" priority="1">
      <formula>$G4&lt;0.6</formula>
    </cfRule>
    <cfRule type="expression" dxfId="2" priority="2">
      <formula>$G4&gt;1.5</formula>
    </cfRule>
  </conditionalFormatting>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vt:i4>
      </vt:variant>
    </vt:vector>
  </HeadingPairs>
  <TitlesOfParts>
    <vt:vector size="20" baseType="lpstr">
      <vt:lpstr>Documentation</vt:lpstr>
      <vt:lpstr>ps</vt:lpstr>
      <vt:lpstr>Print</vt:lpstr>
      <vt:lpstr>ScoreBase</vt:lpstr>
      <vt:lpstr>Size</vt:lpstr>
      <vt:lpstr>Random</vt:lpstr>
      <vt:lpstr>ScoreETIS</vt:lpstr>
      <vt:lpstr>ScoreIntern2013</vt:lpstr>
      <vt:lpstr>ScoreDrilling</vt:lpstr>
      <vt:lpstr>ScorePB</vt:lpstr>
      <vt:lpstr>Score-RT</vt:lpstr>
      <vt:lpstr>Score2012-05</vt:lpstr>
      <vt:lpstr>Score2012-01</vt:lpstr>
      <vt:lpstr>Score 2011-10</vt:lpstr>
      <vt:lpstr>Score2011-05</vt:lpstr>
      <vt:lpstr>RPC1</vt:lpstr>
      <vt:lpstr>RPC2</vt:lpstr>
      <vt:lpstr>Print!Print_Titles</vt:lpstr>
      <vt:lpstr>ps!Print_Titles</vt:lpstr>
      <vt:lpstr>SizeTab</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Todd Little</dc:creator>
  <cp:lastModifiedBy>Todd Little</cp:lastModifiedBy>
  <cp:lastPrinted>2018-02-19T20:08:19Z</cp:lastPrinted>
  <dcterms:created xsi:type="dcterms:W3CDTF">2011-03-16T17:41:01Z</dcterms:created>
  <dcterms:modified xsi:type="dcterms:W3CDTF">2018-02-22T03:11:17Z</dcterms:modified>
</cp:coreProperties>
</file>