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240" windowWidth="9495" windowHeight="7395"/>
  </bookViews>
  <sheets>
    <sheet name="Documentation" sheetId="5" r:id="rId1"/>
    <sheet name="ScoreBase" sheetId="3" r:id="rId2"/>
    <sheet name="ps" sheetId="1" r:id="rId3"/>
    <sheet name="Score2012-01" sheetId="7" r:id="rId4"/>
    <sheet name="Score 2011-10" sheetId="6" r:id="rId5"/>
    <sheet name="Score2011-05" sheetId="2" r:id="rId6"/>
    <sheet name="Print" sheetId="4" r:id="rId7"/>
  </sheets>
  <definedNames>
    <definedName name="_xlnm.Print_Titles" localSheetId="6">Print!$1:$1</definedName>
    <definedName name="_xlnm.Print_Titles" localSheetId="2">ps!$1:$1</definedName>
  </definedNames>
  <calcPr calcId="145621"/>
</workbook>
</file>

<file path=xl/calcChain.xml><?xml version="1.0" encoding="utf-8"?>
<calcChain xmlns="http://schemas.openxmlformats.org/spreadsheetml/2006/main">
  <c r="H35" i="7" l="1"/>
  <c r="J34" i="7"/>
  <c r="F34" i="7"/>
  <c r="C33" i="7"/>
  <c r="B33" i="7"/>
  <c r="A33" i="7"/>
  <c r="C32" i="7"/>
  <c r="B32" i="7"/>
  <c r="A32" i="7"/>
  <c r="C31" i="7"/>
  <c r="B31" i="7"/>
  <c r="A31" i="7"/>
  <c r="C29" i="7"/>
  <c r="B29" i="7"/>
  <c r="A29" i="7"/>
  <c r="C28" i="7"/>
  <c r="B28" i="7"/>
  <c r="A28" i="7"/>
  <c r="C27" i="7"/>
  <c r="B27" i="7"/>
  <c r="A27" i="7"/>
  <c r="C26" i="7"/>
  <c r="B26" i="7"/>
  <c r="A26" i="7"/>
  <c r="C25" i="7"/>
  <c r="B25" i="7"/>
  <c r="A25" i="7"/>
  <c r="C24" i="7"/>
  <c r="B24" i="7"/>
  <c r="A24" i="7"/>
  <c r="C23" i="7"/>
  <c r="B23" i="7"/>
  <c r="A23" i="7"/>
  <c r="C22" i="7"/>
  <c r="B22" i="7"/>
  <c r="A22" i="7"/>
  <c r="C21" i="7"/>
  <c r="B21" i="7"/>
  <c r="A21" i="7"/>
  <c r="C20" i="7"/>
  <c r="B20" i="7"/>
  <c r="A20" i="7"/>
  <c r="C19" i="7"/>
  <c r="B19" i="7"/>
  <c r="A19" i="7"/>
  <c r="C18" i="7"/>
  <c r="B18" i="7"/>
  <c r="A18" i="7"/>
  <c r="C16" i="7"/>
  <c r="B16" i="7"/>
  <c r="A16" i="7"/>
  <c r="C15" i="7"/>
  <c r="B15" i="7"/>
  <c r="A15" i="7"/>
  <c r="C14" i="7"/>
  <c r="B14" i="7"/>
  <c r="A14" i="7"/>
  <c r="C13" i="7"/>
  <c r="B13" i="7"/>
  <c r="A13" i="7"/>
  <c r="C12" i="7"/>
  <c r="B12" i="7"/>
  <c r="A12" i="7"/>
  <c r="C11" i="7"/>
  <c r="B11" i="7"/>
  <c r="A11" i="7"/>
  <c r="C10" i="7"/>
  <c r="B10" i="7"/>
  <c r="A10" i="7"/>
  <c r="C9" i="7"/>
  <c r="B9" i="7"/>
  <c r="A9" i="7"/>
  <c r="C8" i="7"/>
  <c r="B8" i="7"/>
  <c r="A8" i="7"/>
  <c r="C7" i="7"/>
  <c r="B7" i="7"/>
  <c r="A7" i="7"/>
  <c r="C6" i="7"/>
  <c r="B6" i="7"/>
  <c r="A6" i="7"/>
  <c r="C5" i="7"/>
  <c r="B5" i="7"/>
  <c r="A5" i="7"/>
  <c r="C4" i="7"/>
  <c r="B4" i="7"/>
  <c r="A4" i="7"/>
  <c r="C3" i="7"/>
  <c r="B3" i="7"/>
  <c r="A3" i="7"/>
  <c r="C2" i="7"/>
  <c r="B2" i="7"/>
  <c r="A2" i="7"/>
  <c r="D33" i="6"/>
  <c r="C33" i="6"/>
  <c r="B33" i="6"/>
  <c r="A33" i="6"/>
  <c r="D32" i="6"/>
  <c r="C32" i="6"/>
  <c r="B32" i="6"/>
  <c r="A32" i="6"/>
  <c r="D31" i="6"/>
  <c r="C31" i="6"/>
  <c r="B31" i="6"/>
  <c r="A31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D7" i="6"/>
  <c r="C7" i="6"/>
  <c r="B7" i="6"/>
  <c r="A7" i="6"/>
  <c r="D6" i="6"/>
  <c r="C6" i="6"/>
  <c r="B6" i="6"/>
  <c r="A6" i="6"/>
  <c r="D5" i="6"/>
  <c r="C5" i="6"/>
  <c r="B5" i="6"/>
  <c r="A5" i="6"/>
  <c r="D4" i="6"/>
  <c r="C4" i="6"/>
  <c r="B4" i="6"/>
  <c r="A4" i="6"/>
  <c r="C3" i="6"/>
  <c r="B3" i="6"/>
  <c r="A3" i="6"/>
  <c r="C2" i="6"/>
  <c r="B2" i="6"/>
  <c r="A2" i="6"/>
  <c r="G35" i="7" l="1"/>
  <c r="E35" i="7"/>
  <c r="H34" i="7"/>
  <c r="F35" i="7"/>
  <c r="J35" i="7"/>
  <c r="G34" i="7"/>
  <c r="I35" i="7"/>
  <c r="E34" i="7"/>
  <c r="I34" i="7"/>
  <c r="I35" i="6"/>
  <c r="F34" i="6"/>
  <c r="H34" i="6"/>
  <c r="J34" i="6"/>
  <c r="F35" i="6"/>
  <c r="H35" i="6"/>
  <c r="J35" i="6"/>
  <c r="E34" i="6"/>
  <c r="G34" i="6"/>
  <c r="I34" i="6"/>
  <c r="E35" i="6"/>
  <c r="G35" i="6"/>
  <c r="T2" i="4"/>
  <c r="G2" i="4"/>
  <c r="B2" i="4"/>
  <c r="A2" i="4"/>
  <c r="D5" i="3"/>
  <c r="D6" i="3"/>
  <c r="D7" i="3"/>
  <c r="D8" i="3"/>
  <c r="D9" i="3"/>
  <c r="D10" i="3"/>
  <c r="D11" i="3"/>
  <c r="D12" i="3"/>
  <c r="D13" i="3"/>
  <c r="D14" i="3"/>
  <c r="D15" i="3"/>
  <c r="D16" i="3"/>
  <c r="D18" i="3"/>
  <c r="D19" i="3"/>
  <c r="D20" i="3"/>
  <c r="D21" i="3"/>
  <c r="D22" i="3"/>
  <c r="D23" i="3"/>
  <c r="D24" i="3"/>
  <c r="D25" i="3"/>
  <c r="D26" i="3"/>
  <c r="D27" i="3"/>
  <c r="D28" i="3"/>
  <c r="D29" i="3"/>
  <c r="D31" i="3"/>
  <c r="D32" i="3"/>
  <c r="D33" i="3"/>
  <c r="D4" i="3"/>
  <c r="C33" i="3"/>
  <c r="B33" i="3"/>
  <c r="A33" i="3"/>
  <c r="C32" i="3"/>
  <c r="B32" i="3"/>
  <c r="A32" i="3"/>
  <c r="C31" i="3"/>
  <c r="B31" i="3"/>
  <c r="A31" i="3"/>
  <c r="C29" i="3"/>
  <c r="B29" i="3"/>
  <c r="A29" i="3"/>
  <c r="C28" i="3"/>
  <c r="B28" i="3"/>
  <c r="A28" i="3"/>
  <c r="C27" i="3"/>
  <c r="B27" i="3"/>
  <c r="A27" i="3"/>
  <c r="C26" i="3"/>
  <c r="B26" i="3"/>
  <c r="A26" i="3"/>
  <c r="C25" i="3"/>
  <c r="B25" i="3"/>
  <c r="A25" i="3"/>
  <c r="C24" i="3"/>
  <c r="B24" i="3"/>
  <c r="A24" i="3"/>
  <c r="C23" i="3"/>
  <c r="B23" i="3"/>
  <c r="A23" i="3"/>
  <c r="C22" i="3"/>
  <c r="B22" i="3"/>
  <c r="A22" i="3"/>
  <c r="C21" i="3"/>
  <c r="B21" i="3"/>
  <c r="A21" i="3"/>
  <c r="C20" i="3"/>
  <c r="B20" i="3"/>
  <c r="A20" i="3"/>
  <c r="C19" i="3"/>
  <c r="B19" i="3"/>
  <c r="A19" i="3"/>
  <c r="C18" i="3"/>
  <c r="B18" i="3"/>
  <c r="A18" i="3"/>
  <c r="C16" i="3"/>
  <c r="B16" i="3"/>
  <c r="A16" i="3"/>
  <c r="C15" i="3"/>
  <c r="B15" i="3"/>
  <c r="A15" i="3"/>
  <c r="C14" i="3"/>
  <c r="B14" i="3"/>
  <c r="A14" i="3"/>
  <c r="C13" i="3"/>
  <c r="B13" i="3"/>
  <c r="A13" i="3"/>
  <c r="C12" i="3"/>
  <c r="B12" i="3"/>
  <c r="A12" i="3"/>
  <c r="C11" i="3"/>
  <c r="B11" i="3"/>
  <c r="A11" i="3"/>
  <c r="C10" i="3"/>
  <c r="B10" i="3"/>
  <c r="A10" i="3"/>
  <c r="C9" i="3"/>
  <c r="B9" i="3"/>
  <c r="A9" i="3"/>
  <c r="C8" i="3"/>
  <c r="B8" i="3"/>
  <c r="A8" i="3"/>
  <c r="C7" i="3"/>
  <c r="B7" i="3"/>
  <c r="A7" i="3"/>
  <c r="C6" i="3"/>
  <c r="B6" i="3"/>
  <c r="A6" i="3"/>
  <c r="C5" i="3"/>
  <c r="B5" i="3"/>
  <c r="A5" i="3"/>
  <c r="C4" i="3"/>
  <c r="B4" i="3"/>
  <c r="A4" i="3"/>
  <c r="C3" i="3"/>
  <c r="B3" i="3"/>
  <c r="A3" i="3"/>
  <c r="C2" i="3"/>
  <c r="B2" i="3"/>
  <c r="A2" i="3"/>
  <c r="A13" i="2"/>
  <c r="B13" i="2"/>
  <c r="C13" i="2"/>
  <c r="A14" i="2"/>
  <c r="B14" i="2"/>
  <c r="C14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" i="2"/>
  <c r="B3" i="2"/>
  <c r="C3" i="2"/>
  <c r="A4" i="2"/>
  <c r="B4" i="2"/>
  <c r="C4" i="2"/>
  <c r="A5" i="2"/>
  <c r="B5" i="2"/>
  <c r="C5" i="2"/>
  <c r="A6" i="2"/>
  <c r="B6" i="2"/>
  <c r="C6" i="2"/>
  <c r="A7" i="2"/>
  <c r="B7" i="2"/>
  <c r="C7" i="2"/>
  <c r="A8" i="2"/>
  <c r="B8" i="2"/>
  <c r="C8" i="2"/>
  <c r="A9" i="2"/>
  <c r="B9" i="2"/>
  <c r="C9" i="2"/>
  <c r="A10" i="2"/>
  <c r="B10" i="2"/>
  <c r="C10" i="2"/>
  <c r="A11" i="2"/>
  <c r="B11" i="2"/>
  <c r="C11" i="2"/>
  <c r="A12" i="2"/>
  <c r="B12" i="2"/>
  <c r="C12" i="2"/>
  <c r="C2" i="2"/>
  <c r="B2" i="2"/>
  <c r="A2" i="2"/>
  <c r="F36" i="7" l="1"/>
  <c r="H36" i="7"/>
  <c r="E36" i="7"/>
  <c r="I36" i="7"/>
  <c r="J36" i="7"/>
  <c r="G36" i="7"/>
  <c r="E36" i="6"/>
  <c r="J36" i="6"/>
  <c r="F36" i="6"/>
  <c r="I36" i="6"/>
  <c r="G36" i="6"/>
  <c r="H36" i="6"/>
  <c r="I34" i="3"/>
  <c r="H33" i="2"/>
  <c r="F34" i="3"/>
  <c r="H34" i="3"/>
  <c r="J34" i="3"/>
  <c r="I35" i="3"/>
  <c r="E34" i="3"/>
  <c r="G34" i="3"/>
  <c r="F35" i="3"/>
  <c r="H35" i="3"/>
  <c r="J35" i="3"/>
  <c r="E35" i="3"/>
  <c r="G35" i="3"/>
  <c r="E33" i="2"/>
  <c r="J32" i="2"/>
  <c r="H32" i="2"/>
  <c r="F32" i="2"/>
  <c r="E32" i="2"/>
  <c r="I32" i="2"/>
  <c r="G32" i="2"/>
  <c r="F33" i="2"/>
  <c r="J33" i="2"/>
  <c r="G33" i="2"/>
  <c r="G34" i="2" s="1"/>
  <c r="I33" i="2"/>
  <c r="G36" i="3" l="1"/>
  <c r="E36" i="3"/>
  <c r="H36" i="3"/>
  <c r="I36" i="3"/>
  <c r="J36" i="3"/>
  <c r="F36" i="3"/>
  <c r="F34" i="2"/>
  <c r="H34" i="2"/>
  <c r="I34" i="2"/>
  <c r="J34" i="2"/>
  <c r="E34" i="2"/>
</calcChain>
</file>

<file path=xl/sharedStrings.xml><?xml version="1.0" encoding="utf-8"?>
<sst xmlns="http://schemas.openxmlformats.org/spreadsheetml/2006/main" count="255" uniqueCount="114">
  <si>
    <t>Defect ID</t>
  </si>
  <si>
    <t>Defect Type</t>
  </si>
  <si>
    <t>Status/State Desc</t>
  </si>
  <si>
    <t>Subject</t>
  </si>
  <si>
    <t>Product</t>
  </si>
  <si>
    <t>Version</t>
  </si>
  <si>
    <t>Comp Level 1</t>
  </si>
  <si>
    <t>Severity</t>
  </si>
  <si>
    <t>Priority</t>
  </si>
  <si>
    <t>Fix Target</t>
  </si>
  <si>
    <t>Reported By</t>
  </si>
  <si>
    <t>Assigned To</t>
  </si>
  <si>
    <t>Date Reported</t>
  </si>
  <si>
    <t>PEF</t>
  </si>
  <si>
    <t>Fixed On</t>
  </si>
  <si>
    <t>Closed On</t>
  </si>
  <si>
    <t>Fixed Build/cycle</t>
  </si>
  <si>
    <t>Fixed Version</t>
  </si>
  <si>
    <t>Additional Info</t>
  </si>
  <si>
    <t>Give the animal four legs</t>
  </si>
  <si>
    <t>Make an enclosure for the animal</t>
  </si>
  <si>
    <t>Give your animal wings</t>
  </si>
  <si>
    <t>Give your animal a head</t>
  </si>
  <si>
    <t>Make sure your animal has at least two eyes</t>
  </si>
  <si>
    <t>Give your animal two arms</t>
  </si>
  <si>
    <t>Make a baby version of the animal</t>
  </si>
  <si>
    <t>Make the animal at least 10cm high</t>
  </si>
  <si>
    <t>Make the animal at least 10cm long</t>
  </si>
  <si>
    <t>Enlarge your enclosure to take the baby</t>
  </si>
  <si>
    <t>Give the animal 6 legs</t>
  </si>
  <si>
    <t>Give your animal a second head</t>
  </si>
  <si>
    <t xml:space="preserve"> </t>
  </si>
  <si>
    <t>Build an animal</t>
  </si>
  <si>
    <t>Must Have</t>
  </si>
  <si>
    <t>Make a transport with wheels for your animal</t>
  </si>
  <si>
    <t>Make the enclosure at least 4 blocks high</t>
  </si>
  <si>
    <t>Give your animal a tail</t>
  </si>
  <si>
    <t>ID</t>
  </si>
  <si>
    <t>Story</t>
  </si>
  <si>
    <t>Value</t>
  </si>
  <si>
    <t>Team 1</t>
  </si>
  <si>
    <t>Team 2</t>
  </si>
  <si>
    <t>Team 3</t>
  </si>
  <si>
    <t>Team 4</t>
  </si>
  <si>
    <t>Team 5</t>
  </si>
  <si>
    <t>Random</t>
  </si>
  <si>
    <t>Aesthetics</t>
  </si>
  <si>
    <t>Team 6</t>
  </si>
  <si>
    <t>Make the enclosure at least 10 cm by 10 cm</t>
  </si>
  <si>
    <t>Give your animal a mouth</t>
  </si>
  <si>
    <t>Give your animal horns</t>
  </si>
  <si>
    <t>Give your animal tusks or fangs</t>
  </si>
  <si>
    <t>Give your animal antlers</t>
  </si>
  <si>
    <t>Give your animal a trunk</t>
  </si>
  <si>
    <t>Make your animal one color</t>
  </si>
  <si>
    <t>Make your animal freestanding on two legs</t>
  </si>
  <si>
    <t>Put a roof on the enclosure to cover the animal</t>
  </si>
  <si>
    <t>Make an enclosure for the animal.  Animal must have egress</t>
  </si>
  <si>
    <t>Put a gate on the enclosure to allow the animal egress</t>
  </si>
  <si>
    <t xml:space="preserve">Give your animal stripes </t>
  </si>
  <si>
    <t>Test</t>
  </si>
  <si>
    <t>It looks like an animal</t>
  </si>
  <si>
    <t>The animal fits in the enclosre and has egress</t>
  </si>
  <si>
    <t>The animal has exactly 4 legs</t>
  </si>
  <si>
    <t>The animal (all supporting legs) fit on the transport</t>
  </si>
  <si>
    <t>The animal has wings</t>
  </si>
  <si>
    <t>The animal has a head</t>
  </si>
  <si>
    <t>the animal has at least 2 eyes</t>
  </si>
  <si>
    <t>The animal body, head,and legs are made of one color</t>
  </si>
  <si>
    <t xml:space="preserve">The animal can freely stand on 2 legs.  </t>
  </si>
  <si>
    <t>The animal has 2 arms</t>
  </si>
  <si>
    <t>The animal has horns</t>
  </si>
  <si>
    <t>The animal has antlers</t>
  </si>
  <si>
    <t>The enclosure has a roof that fully covers the animal</t>
  </si>
  <si>
    <t>The animal has a trunk</t>
  </si>
  <si>
    <t>There is a baby animal that is sufficiently similar to the parent</t>
  </si>
  <si>
    <t>The animal has stripes on 2 out of the body, legs and head</t>
  </si>
  <si>
    <t>The baby has a means of transportation</t>
  </si>
  <si>
    <t xml:space="preserve">Make a cart for the baby (or add a place for the baby on the transport) </t>
  </si>
  <si>
    <t>The animal is 10 cm high</t>
  </si>
  <si>
    <t>The animal is 10 cm long</t>
  </si>
  <si>
    <t>The animal has tushs or fangs</t>
  </si>
  <si>
    <t>the baby and the parent fits within the enclosure</t>
  </si>
  <si>
    <t>The enclosure is at least 10cm by 10cm</t>
  </si>
  <si>
    <t>The animal has 6 legs</t>
  </si>
  <si>
    <t>The animal has at least 2 heads</t>
  </si>
  <si>
    <t>The animal has a tail</t>
  </si>
  <si>
    <t>The animal has a mouth</t>
  </si>
  <si>
    <t>There is a gate on the enclosure and the animal has egress</t>
  </si>
  <si>
    <t>The Enclosure is at least 4 thick blocks high all the way around</t>
  </si>
  <si>
    <t>The animal, enclosure, and any transport vehicles look good and well constructed.</t>
  </si>
  <si>
    <t>Iter1</t>
  </si>
  <si>
    <t>Iter2</t>
  </si>
  <si>
    <t>Iter3</t>
  </si>
  <si>
    <t>Base</t>
  </si>
  <si>
    <t>Final</t>
  </si>
  <si>
    <t>Rank</t>
  </si>
  <si>
    <t>The animal has tusks or fangs</t>
  </si>
  <si>
    <t>`</t>
  </si>
  <si>
    <t>Iter4</t>
  </si>
  <si>
    <t>Value Points</t>
  </si>
  <si>
    <t>Sheet</t>
  </si>
  <si>
    <t>What it Contains</t>
  </si>
  <si>
    <t>ps</t>
  </si>
  <si>
    <t>This is the list of stories.  It feeds the other sheets so any changes here will be replicated elsewhere.  It is also the source of the mailmerge to generatethe cards.</t>
  </si>
  <si>
    <t>ScoreBase</t>
  </si>
  <si>
    <t>Print</t>
  </si>
  <si>
    <t>Score2011-05</t>
  </si>
  <si>
    <t>Run at Landmark with 90% of the group unfamiliar with software development.</t>
  </si>
  <si>
    <t>Score2011-10</t>
  </si>
  <si>
    <t>Score2012-01</t>
  </si>
  <si>
    <t>Run at the Houston Agile Leadership Network Summit.  Note that this group had many managers and they not only required 1 extra iteration, but cdelivered much less functionality.</t>
  </si>
  <si>
    <t xml:space="preserve">This is to create a hardcopy record for the facilitate to test and record completed stories.  Each iteration should do regression testing to record a complete test of all claimed features.  </t>
  </si>
  <si>
    <t>This is where the final score it tallied, simply put a 1 in the cell for each completed story by the team.  Once the scores are entered, just delete the 1 in the Random column and this will update all the cells based on the random market conditions.  Caution…Additional keystrokes will cause an updatge and you will get a new set of random 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</si>
</sst>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9" tint="0.7999816888943144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wrapText="1"/>
    </xf>
    <xf numFmtId="14" fontId="19" fillId="0" borderId="10" xfId="0" applyNumberFormat="1" applyFont="1" applyBorder="1" applyAlignment="1">
      <alignment wrapText="1"/>
    </xf>
    <xf numFmtId="0" fontId="18" fillId="0" borderId="1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33" borderId="0" xfId="0" applyFill="1"/>
    <xf numFmtId="0" fontId="0" fillId="33" borderId="0" xfId="0" applyFill="1" applyAlignment="1">
      <alignment textRotation="90"/>
    </xf>
    <xf numFmtId="0" fontId="0" fillId="34" borderId="0" xfId="0" applyFill="1"/>
    <xf numFmtId="0" fontId="18" fillId="0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19" fillId="0" borderId="12" xfId="0" applyFont="1" applyBorder="1" applyAlignment="1">
      <alignment wrapText="1"/>
    </xf>
    <xf numFmtId="14" fontId="19" fillId="0" borderId="12" xfId="0" applyNumberFormat="1" applyFont="1" applyBorder="1" applyAlignment="1">
      <alignment wrapText="1"/>
    </xf>
    <xf numFmtId="0" fontId="0" fillId="0" borderId="12" xfId="0" applyBorder="1" applyAlignment="1">
      <alignment vertical="top" wrapText="1"/>
    </xf>
    <xf numFmtId="0" fontId="0" fillId="0" borderId="0" xfId="0" applyAlignment="1">
      <alignment vertical="top"/>
    </xf>
    <xf numFmtId="0" fontId="19" fillId="0" borderId="12" xfId="0" applyFont="1" applyBorder="1" applyAlignment="1">
      <alignment vertical="top" wrapText="1"/>
    </xf>
    <xf numFmtId="0" fontId="0" fillId="0" borderId="12" xfId="0" applyBorder="1" applyAlignment="1">
      <alignment horizontal="center" vertical="top"/>
    </xf>
    <xf numFmtId="0" fontId="19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18" fillId="33" borderId="12" xfId="0" applyFont="1" applyFill="1" applyBorder="1" applyAlignment="1">
      <alignment horizontal="center" vertical="top" wrapText="1"/>
    </xf>
    <xf numFmtId="0" fontId="18" fillId="33" borderId="12" xfId="0" applyFont="1" applyFill="1" applyBorder="1" applyAlignment="1">
      <alignment horizontal="left" vertical="top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0" fillId="35" borderId="0" xfId="0" applyFont="1" applyFill="1"/>
    <xf numFmtId="0" fontId="20" fillId="35" borderId="0" xfId="0" applyFont="1" applyFill="1" applyAlignment="1">
      <alignment wrapText="1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20" fillId="35" borderId="0" xfId="0" applyFont="1" applyFill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9" sqref="A9"/>
    </sheetView>
  </sheetViews>
  <sheetFormatPr defaultRowHeight="15" x14ac:dyDescent="0.25"/>
  <cols>
    <col min="1" max="1" width="15" customWidth="1"/>
    <col min="2" max="2" width="92.140625" bestFit="1" customWidth="1"/>
  </cols>
  <sheetData>
    <row r="1" spans="1:2" x14ac:dyDescent="0.25">
      <c r="A1" s="8" t="s">
        <v>101</v>
      </c>
      <c r="B1" s="8" t="s">
        <v>102</v>
      </c>
    </row>
    <row r="2" spans="1:2" ht="30" x14ac:dyDescent="0.25">
      <c r="A2" t="s">
        <v>103</v>
      </c>
      <c r="B2" s="7" t="s">
        <v>104</v>
      </c>
    </row>
    <row r="3" spans="1:2" ht="60" x14ac:dyDescent="0.25">
      <c r="A3" t="s">
        <v>105</v>
      </c>
      <c r="B3" s="7" t="s">
        <v>113</v>
      </c>
    </row>
    <row r="4" spans="1:2" ht="30" x14ac:dyDescent="0.25">
      <c r="A4" t="s">
        <v>106</v>
      </c>
      <c r="B4" s="7" t="s">
        <v>112</v>
      </c>
    </row>
    <row r="5" spans="1:2" x14ac:dyDescent="0.25">
      <c r="A5" t="s">
        <v>107</v>
      </c>
      <c r="B5" s="7" t="s">
        <v>108</v>
      </c>
    </row>
    <row r="6" spans="1:2" x14ac:dyDescent="0.25">
      <c r="A6" t="s">
        <v>109</v>
      </c>
      <c r="B6" s="7" t="s">
        <v>108</v>
      </c>
    </row>
    <row r="7" spans="1:2" ht="30" x14ac:dyDescent="0.25">
      <c r="A7" t="s">
        <v>110</v>
      </c>
      <c r="B7" s="7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9" style="31" customWidth="1"/>
    <col min="2" max="2" width="37.7109375" customWidth="1"/>
    <col min="3" max="3" width="10.28515625" bestFit="1" customWidth="1"/>
    <col min="4" max="4" width="8.28515625" bestFit="1" customWidth="1"/>
    <col min="5" max="10" width="5.7109375" customWidth="1"/>
  </cols>
  <sheetData>
    <row r="1" spans="1:10" ht="38.25" x14ac:dyDescent="0.25">
      <c r="A1" s="30" t="s">
        <v>37</v>
      </c>
      <c r="B1" s="8" t="s">
        <v>38</v>
      </c>
      <c r="C1" s="8" t="s">
        <v>39</v>
      </c>
      <c r="D1" s="8" t="s">
        <v>45</v>
      </c>
      <c r="E1" s="9" t="s">
        <v>40</v>
      </c>
      <c r="F1" s="9" t="s">
        <v>41</v>
      </c>
      <c r="G1" s="9" t="s">
        <v>42</v>
      </c>
      <c r="H1" s="9" t="s">
        <v>43</v>
      </c>
      <c r="I1" s="9" t="s">
        <v>44</v>
      </c>
      <c r="J1" s="9" t="s">
        <v>47</v>
      </c>
    </row>
    <row r="2" spans="1:10" x14ac:dyDescent="0.25">
      <c r="A2" s="31">
        <f>ps!A2</f>
        <v>1</v>
      </c>
      <c r="B2" s="7" t="str">
        <f>ps!D2</f>
        <v>Build an animal</v>
      </c>
      <c r="C2" t="str">
        <f>ps!G2</f>
        <v>Must Have</v>
      </c>
      <c r="D2" s="10">
        <v>1</v>
      </c>
    </row>
    <row r="3" spans="1:10" x14ac:dyDescent="0.25">
      <c r="A3" s="31">
        <f>ps!A3</f>
        <v>2</v>
      </c>
      <c r="B3" s="7" t="str">
        <f>ps!D3</f>
        <v>Make an enclosure for the animal</v>
      </c>
      <c r="C3" t="str">
        <f>ps!G3</f>
        <v>Must Have</v>
      </c>
    </row>
    <row r="4" spans="1:10" x14ac:dyDescent="0.25">
      <c r="A4" s="31">
        <f>ps!A4</f>
        <v>101</v>
      </c>
      <c r="B4" s="7" t="str">
        <f>ps!D4</f>
        <v>Give the animal four legs</v>
      </c>
      <c r="C4">
        <f>ps!G4</f>
        <v>300</v>
      </c>
      <c r="D4">
        <f ca="1">IF($D$2=1,1,(RAND()+RAND()+RAND()+RAND()+RAND()+RAND())^2/9)</f>
        <v>1</v>
      </c>
    </row>
    <row r="5" spans="1:10" ht="30" x14ac:dyDescent="0.25">
      <c r="A5" s="31">
        <f>ps!A5</f>
        <v>102</v>
      </c>
      <c r="B5" s="7" t="str">
        <f>ps!D5</f>
        <v>Make an enclosure for the animal.  Animal must have egress</v>
      </c>
      <c r="C5">
        <f>ps!G5</f>
        <v>500</v>
      </c>
      <c r="D5">
        <f t="shared" ref="D5:D33" ca="1" si="0">IF($D$2=1,1,(RAND()+RAND()+RAND()+RAND()+RAND()+RAND())^2/9)</f>
        <v>1</v>
      </c>
    </row>
    <row r="6" spans="1:10" ht="30" x14ac:dyDescent="0.25">
      <c r="A6" s="31">
        <f>ps!A6</f>
        <v>103</v>
      </c>
      <c r="B6" s="7" t="str">
        <f>ps!D6</f>
        <v>Make a transport with wheels for your animal</v>
      </c>
      <c r="C6">
        <f>ps!G6</f>
        <v>300</v>
      </c>
      <c r="D6">
        <f t="shared" ca="1" si="0"/>
        <v>1</v>
      </c>
    </row>
    <row r="7" spans="1:10" x14ac:dyDescent="0.25">
      <c r="A7" s="31">
        <f>ps!A7</f>
        <v>104</v>
      </c>
      <c r="B7" s="7" t="str">
        <f>ps!D7</f>
        <v>Give your animal wings</v>
      </c>
      <c r="C7">
        <f>ps!G7</f>
        <v>300</v>
      </c>
      <c r="D7">
        <f t="shared" ca="1" si="0"/>
        <v>1</v>
      </c>
    </row>
    <row r="8" spans="1:10" x14ac:dyDescent="0.25">
      <c r="A8" s="31">
        <f>ps!A8</f>
        <v>105</v>
      </c>
      <c r="B8" s="7" t="str">
        <f>ps!D8</f>
        <v>Give your animal a head</v>
      </c>
      <c r="C8">
        <f>ps!G8</f>
        <v>500</v>
      </c>
      <c r="D8">
        <f t="shared" ca="1" si="0"/>
        <v>1</v>
      </c>
    </row>
    <row r="9" spans="1:10" ht="30" x14ac:dyDescent="0.25">
      <c r="A9" s="31">
        <f>ps!A9</f>
        <v>106</v>
      </c>
      <c r="B9" s="7" t="str">
        <f>ps!D9</f>
        <v>Make sure your animal has at least two eyes</v>
      </c>
      <c r="C9">
        <f>ps!G9</f>
        <v>300</v>
      </c>
      <c r="D9">
        <f t="shared" ca="1" si="0"/>
        <v>1</v>
      </c>
    </row>
    <row r="10" spans="1:10" x14ac:dyDescent="0.25">
      <c r="A10" s="31">
        <f>ps!A10</f>
        <v>107</v>
      </c>
      <c r="B10" s="7" t="str">
        <f>ps!D10</f>
        <v>Make your animal one color</v>
      </c>
      <c r="C10">
        <f>ps!G10</f>
        <v>200</v>
      </c>
      <c r="D10">
        <f t="shared" ca="1" si="0"/>
        <v>1</v>
      </c>
    </row>
    <row r="11" spans="1:10" ht="30" x14ac:dyDescent="0.25">
      <c r="A11" s="31">
        <f>ps!A11</f>
        <v>108</v>
      </c>
      <c r="B11" s="7" t="str">
        <f>ps!D11</f>
        <v>Make your animal freestanding on two legs</v>
      </c>
      <c r="C11">
        <f>ps!G11</f>
        <v>200</v>
      </c>
      <c r="D11">
        <f t="shared" ca="1" si="0"/>
        <v>1</v>
      </c>
    </row>
    <row r="12" spans="1:10" x14ac:dyDescent="0.25">
      <c r="A12" s="31">
        <f>ps!A12</f>
        <v>109</v>
      </c>
      <c r="B12" s="7" t="str">
        <f>ps!D12</f>
        <v>Give your animal two arms</v>
      </c>
      <c r="C12">
        <f>ps!G12</f>
        <v>200</v>
      </c>
      <c r="D12">
        <f t="shared" ca="1" si="0"/>
        <v>1</v>
      </c>
    </row>
    <row r="13" spans="1:10" x14ac:dyDescent="0.25">
      <c r="A13" s="31">
        <f>ps!A13</f>
        <v>110</v>
      </c>
      <c r="B13" s="7" t="str">
        <f>ps!D13</f>
        <v>Give your animal horns</v>
      </c>
      <c r="C13">
        <f>ps!G13</f>
        <v>200</v>
      </c>
      <c r="D13">
        <f t="shared" ca="1" si="0"/>
        <v>1</v>
      </c>
    </row>
    <row r="14" spans="1:10" x14ac:dyDescent="0.25">
      <c r="A14" s="31">
        <f>ps!A14</f>
        <v>111</v>
      </c>
      <c r="B14" s="7" t="str">
        <f>ps!D14</f>
        <v>Give your animal antlers</v>
      </c>
      <c r="C14">
        <f>ps!G14</f>
        <v>400</v>
      </c>
      <c r="D14">
        <f t="shared" ca="1" si="0"/>
        <v>1</v>
      </c>
    </row>
    <row r="15" spans="1:10" ht="30" x14ac:dyDescent="0.25">
      <c r="A15" s="31">
        <f>ps!A15</f>
        <v>112</v>
      </c>
      <c r="B15" s="7" t="str">
        <f>ps!D15</f>
        <v>Put a roof on the enclosure to cover the animal</v>
      </c>
      <c r="C15">
        <f>ps!G15</f>
        <v>300</v>
      </c>
      <c r="D15">
        <f t="shared" ca="1" si="0"/>
        <v>1</v>
      </c>
    </row>
    <row r="16" spans="1:10" x14ac:dyDescent="0.25">
      <c r="A16" s="31">
        <f>ps!A16</f>
        <v>113</v>
      </c>
      <c r="B16" s="7" t="str">
        <f>ps!D16</f>
        <v>Give your animal a trunk</v>
      </c>
      <c r="C16">
        <f>ps!G16</f>
        <v>400</v>
      </c>
      <c r="D16">
        <f t="shared" ca="1" si="0"/>
        <v>1</v>
      </c>
    </row>
    <row r="17" spans="1:10" x14ac:dyDescent="0.25">
      <c r="A17" s="32"/>
      <c r="B17" s="29"/>
      <c r="C17" s="28"/>
      <c r="D17" s="28">
        <v>1</v>
      </c>
      <c r="E17" s="28"/>
      <c r="F17" s="28"/>
      <c r="G17" s="28"/>
      <c r="H17" s="28"/>
      <c r="I17" s="28"/>
      <c r="J17" s="28"/>
    </row>
    <row r="18" spans="1:10" x14ac:dyDescent="0.25">
      <c r="A18" s="31">
        <f>ps!A17</f>
        <v>201</v>
      </c>
      <c r="B18" s="7" t="str">
        <f>ps!D17</f>
        <v>Make a baby version of the animal</v>
      </c>
      <c r="C18">
        <f>ps!G17</f>
        <v>500</v>
      </c>
      <c r="D18">
        <f t="shared" ca="1" si="0"/>
        <v>1</v>
      </c>
    </row>
    <row r="19" spans="1:10" x14ac:dyDescent="0.25">
      <c r="A19" s="31">
        <f>ps!A18</f>
        <v>202</v>
      </c>
      <c r="B19" s="7" t="str">
        <f>ps!D18</f>
        <v xml:space="preserve">Give your animal stripes </v>
      </c>
      <c r="C19">
        <f>ps!G18</f>
        <v>600</v>
      </c>
      <c r="D19">
        <f t="shared" ca="1" si="0"/>
        <v>1</v>
      </c>
    </row>
    <row r="20" spans="1:10" ht="30" x14ac:dyDescent="0.25">
      <c r="A20" s="31">
        <f>ps!A19</f>
        <v>203</v>
      </c>
      <c r="B20" s="7" t="str">
        <f>ps!D19</f>
        <v xml:space="preserve">Make a cart for the baby (or add a place for the baby on the transport) </v>
      </c>
      <c r="C20">
        <f>ps!G19</f>
        <v>300</v>
      </c>
      <c r="D20">
        <f t="shared" ca="1" si="0"/>
        <v>1</v>
      </c>
    </row>
    <row r="21" spans="1:10" x14ac:dyDescent="0.25">
      <c r="A21" s="31">
        <f>ps!A20</f>
        <v>204</v>
      </c>
      <c r="B21" s="7" t="str">
        <f>ps!D20</f>
        <v>Make the animal at least 10cm high</v>
      </c>
      <c r="C21">
        <f>ps!G20</f>
        <v>400</v>
      </c>
      <c r="D21">
        <f t="shared" ca="1" si="0"/>
        <v>1</v>
      </c>
    </row>
    <row r="22" spans="1:10" x14ac:dyDescent="0.25">
      <c r="A22" s="31">
        <f>ps!A21</f>
        <v>205</v>
      </c>
      <c r="B22" s="7" t="str">
        <f>ps!D21</f>
        <v>Make the animal at least 10cm long</v>
      </c>
      <c r="C22">
        <f>ps!G21</f>
        <v>200</v>
      </c>
      <c r="D22">
        <f t="shared" ca="1" si="0"/>
        <v>1</v>
      </c>
    </row>
    <row r="23" spans="1:10" x14ac:dyDescent="0.25">
      <c r="A23" s="31">
        <f>ps!A22</f>
        <v>206</v>
      </c>
      <c r="B23" s="7" t="str">
        <f>ps!D22</f>
        <v>Give your animal tusks or fangs</v>
      </c>
      <c r="C23">
        <f>ps!G22</f>
        <v>300</v>
      </c>
      <c r="D23">
        <f t="shared" ca="1" si="0"/>
        <v>1</v>
      </c>
    </row>
    <row r="24" spans="1:10" x14ac:dyDescent="0.25">
      <c r="A24" s="31">
        <f>ps!A23</f>
        <v>207</v>
      </c>
      <c r="B24" s="7" t="str">
        <f>ps!D23</f>
        <v>Enlarge your enclosure to take the baby</v>
      </c>
      <c r="C24">
        <f>ps!G23</f>
        <v>400</v>
      </c>
      <c r="D24">
        <f t="shared" ca="1" si="0"/>
        <v>1</v>
      </c>
    </row>
    <row r="25" spans="1:10" ht="30" x14ac:dyDescent="0.25">
      <c r="A25" s="31">
        <f>ps!A24</f>
        <v>208</v>
      </c>
      <c r="B25" s="7" t="str">
        <f>ps!D24</f>
        <v>Make the enclosure at least 10 cm by 10 cm</v>
      </c>
      <c r="C25">
        <f>ps!G24</f>
        <v>400</v>
      </c>
      <c r="D25">
        <f t="shared" ca="1" si="0"/>
        <v>1</v>
      </c>
    </row>
    <row r="26" spans="1:10" x14ac:dyDescent="0.25">
      <c r="A26" s="31">
        <f>ps!A25</f>
        <v>209</v>
      </c>
      <c r="B26" s="7" t="str">
        <f>ps!D25</f>
        <v>Give the animal 6 legs</v>
      </c>
      <c r="C26">
        <f>ps!G25</f>
        <v>400</v>
      </c>
      <c r="D26">
        <f t="shared" ca="1" si="0"/>
        <v>1</v>
      </c>
    </row>
    <row r="27" spans="1:10" x14ac:dyDescent="0.25">
      <c r="A27" s="31">
        <f>ps!A26</f>
        <v>210</v>
      </c>
      <c r="B27" s="7" t="str">
        <f>ps!D26</f>
        <v>Give your animal a second head</v>
      </c>
      <c r="C27">
        <f>ps!G26</f>
        <v>200</v>
      </c>
      <c r="D27">
        <f t="shared" ca="1" si="0"/>
        <v>1</v>
      </c>
    </row>
    <row r="28" spans="1:10" x14ac:dyDescent="0.25">
      <c r="A28" s="31">
        <f>ps!A27</f>
        <v>211</v>
      </c>
      <c r="B28" s="7" t="str">
        <f>ps!D27</f>
        <v>Give your animal a tail</v>
      </c>
      <c r="C28">
        <f>ps!G27</f>
        <v>100</v>
      </c>
      <c r="D28">
        <f t="shared" ca="1" si="0"/>
        <v>1</v>
      </c>
    </row>
    <row r="29" spans="1:10" x14ac:dyDescent="0.25">
      <c r="A29" s="31">
        <f>ps!A28</f>
        <v>212</v>
      </c>
      <c r="B29" s="7" t="str">
        <f>ps!D28</f>
        <v>Give your animal a mouth</v>
      </c>
      <c r="C29">
        <f>ps!G28</f>
        <v>300</v>
      </c>
      <c r="D29">
        <f t="shared" ca="1" si="0"/>
        <v>1</v>
      </c>
    </row>
    <row r="30" spans="1:10" x14ac:dyDescent="0.25">
      <c r="A30" s="32"/>
      <c r="B30" s="29"/>
      <c r="C30" s="28"/>
      <c r="D30" s="28">
        <v>1</v>
      </c>
      <c r="E30" s="28"/>
      <c r="F30" s="28"/>
      <c r="G30" s="28"/>
      <c r="H30" s="28"/>
      <c r="I30" s="28"/>
      <c r="J30" s="28"/>
    </row>
    <row r="31" spans="1:10" ht="30" x14ac:dyDescent="0.25">
      <c r="A31" s="31">
        <f>ps!A29</f>
        <v>301</v>
      </c>
      <c r="B31" s="7" t="str">
        <f>ps!D29</f>
        <v>Put a gate on the enclosure to allow the animal egress</v>
      </c>
      <c r="C31">
        <f>ps!G29</f>
        <v>200</v>
      </c>
      <c r="D31">
        <f t="shared" ca="1" si="0"/>
        <v>1</v>
      </c>
    </row>
    <row r="32" spans="1:10" ht="30" x14ac:dyDescent="0.25">
      <c r="A32" s="31">
        <f>ps!A30</f>
        <v>302</v>
      </c>
      <c r="B32" s="7" t="str">
        <f>ps!D30</f>
        <v>Make the enclosure at least 4 blocks high</v>
      </c>
      <c r="C32">
        <f>ps!G30</f>
        <v>200</v>
      </c>
      <c r="D32">
        <f t="shared" ca="1" si="0"/>
        <v>1</v>
      </c>
    </row>
    <row r="33" spans="1:10" x14ac:dyDescent="0.25">
      <c r="A33" s="31">
        <f>ps!A31</f>
        <v>400</v>
      </c>
      <c r="B33" s="7" t="str">
        <f>ps!D31</f>
        <v>Aesthetics</v>
      </c>
      <c r="C33">
        <f>ps!G31</f>
        <v>2000</v>
      </c>
      <c r="D33">
        <f t="shared" ca="1" si="0"/>
        <v>1</v>
      </c>
    </row>
    <row r="34" spans="1:10" x14ac:dyDescent="0.25">
      <c r="D34" t="s">
        <v>94</v>
      </c>
      <c r="E34">
        <f t="shared" ref="E34:J34" si="1">SUMPRODUCT(E4:E33,$C4:$C33)</f>
        <v>0</v>
      </c>
      <c r="F34">
        <f t="shared" si="1"/>
        <v>0</v>
      </c>
      <c r="G34">
        <f t="shared" si="1"/>
        <v>0</v>
      </c>
      <c r="H34">
        <f t="shared" si="1"/>
        <v>0</v>
      </c>
      <c r="I34">
        <f t="shared" si="1"/>
        <v>0</v>
      </c>
      <c r="J34">
        <f t="shared" si="1"/>
        <v>0</v>
      </c>
    </row>
    <row r="35" spans="1:10" x14ac:dyDescent="0.25">
      <c r="D35" t="s">
        <v>95</v>
      </c>
      <c r="E35">
        <f t="shared" ref="E35:J35" ca="1" si="2">SUMPRODUCT($C$4:$C$33,$D$4:$D$33,E4:E33)</f>
        <v>0</v>
      </c>
      <c r="F35">
        <f t="shared" ca="1" si="2"/>
        <v>0</v>
      </c>
      <c r="G35">
        <f t="shared" ca="1" si="2"/>
        <v>0</v>
      </c>
      <c r="H35">
        <f t="shared" ca="1" si="2"/>
        <v>0</v>
      </c>
      <c r="I35">
        <f t="shared" ca="1" si="2"/>
        <v>0</v>
      </c>
      <c r="J35">
        <f t="shared" ca="1" si="2"/>
        <v>0</v>
      </c>
    </row>
    <row r="36" spans="1:10" x14ac:dyDescent="0.25">
      <c r="D36" t="s">
        <v>96</v>
      </c>
      <c r="E36">
        <f ca="1">RANK(E35,$E$35:$J$35)</f>
        <v>1</v>
      </c>
      <c r="F36">
        <f t="shared" ref="F36:J36" ca="1" si="3">RANK(F35,$E$35:$J$35)</f>
        <v>1</v>
      </c>
      <c r="G36">
        <f t="shared" ca="1" si="3"/>
        <v>1</v>
      </c>
      <c r="H36">
        <f t="shared" ca="1" si="3"/>
        <v>1</v>
      </c>
      <c r="I36">
        <f t="shared" ca="1" si="3"/>
        <v>1</v>
      </c>
      <c r="J36">
        <f t="shared" ca="1" si="3"/>
        <v>1</v>
      </c>
    </row>
  </sheetData>
  <conditionalFormatting sqref="A4:J4">
    <cfRule type="expression" dxfId="11" priority="3">
      <formula>$D4&lt;0.6</formula>
    </cfRule>
    <cfRule type="expression" dxfId="10" priority="4">
      <formula>$D4&gt;1.5</formula>
    </cfRule>
  </conditionalFormatting>
  <conditionalFormatting sqref="A5:J33">
    <cfRule type="expression" dxfId="9" priority="1">
      <formula>$D5&lt;0.6</formula>
    </cfRule>
    <cfRule type="expression" dxfId="8" priority="2">
      <formula>$D5&gt;1.5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GridLines="0" workbookViewId="0">
      <selection activeCell="D19" sqref="D19"/>
    </sheetView>
  </sheetViews>
  <sheetFormatPr defaultRowHeight="15" x14ac:dyDescent="0.25"/>
  <cols>
    <col min="1" max="1" width="8.140625" bestFit="1" customWidth="1"/>
    <col min="2" max="2" width="10.28515625" bestFit="1" customWidth="1"/>
    <col min="3" max="3" width="15" bestFit="1" customWidth="1"/>
    <col min="4" max="4" width="57.85546875" style="6" customWidth="1"/>
    <col min="5" max="5" width="7.140625" bestFit="1" customWidth="1"/>
    <col min="6" max="6" width="7" bestFit="1" customWidth="1"/>
    <col min="7" max="7" width="11.5703125" bestFit="1" customWidth="1"/>
    <col min="8" max="8" width="7.42578125" hidden="1" customWidth="1"/>
    <col min="9" max="9" width="6.85546875" hidden="1" customWidth="1"/>
    <col min="10" max="10" width="8.5703125" hidden="1" customWidth="1"/>
    <col min="11" max="11" width="10.7109375" hidden="1" customWidth="1"/>
    <col min="12" max="12" width="10.140625" hidden="1" customWidth="1"/>
    <col min="13" max="13" width="12.5703125" hidden="1" customWidth="1"/>
    <col min="14" max="14" width="3.7109375" hidden="1" customWidth="1"/>
    <col min="15" max="15" width="9.85546875" hidden="1" customWidth="1"/>
    <col min="16" max="16" width="10.28515625" hidden="1" customWidth="1"/>
    <col min="17" max="17" width="14.140625" hidden="1" customWidth="1"/>
    <col min="18" max="18" width="11.5703125" hidden="1" customWidth="1"/>
    <col min="19" max="19" width="12.42578125" hidden="1" customWidth="1"/>
    <col min="20" max="20" width="51.8554687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5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1" t="s">
        <v>18</v>
      </c>
    </row>
    <row r="2" spans="1:20" x14ac:dyDescent="0.25">
      <c r="A2">
        <v>1</v>
      </c>
      <c r="B2" s="3"/>
      <c r="C2" s="3" t="s">
        <v>31</v>
      </c>
      <c r="D2" s="7" t="s">
        <v>32</v>
      </c>
      <c r="E2" s="3"/>
      <c r="F2" s="3"/>
      <c r="G2" s="7" t="s">
        <v>33</v>
      </c>
      <c r="H2" s="7"/>
      <c r="J2" s="2"/>
      <c r="K2" s="3"/>
      <c r="L2" s="3"/>
      <c r="M2" s="4"/>
      <c r="N2" s="2"/>
      <c r="O2" s="2"/>
      <c r="P2" s="2"/>
      <c r="Q2" s="2"/>
      <c r="R2" s="2"/>
      <c r="S2" s="2"/>
      <c r="T2" t="s">
        <v>61</v>
      </c>
    </row>
    <row r="3" spans="1:20" x14ac:dyDescent="0.25">
      <c r="A3">
        <v>2</v>
      </c>
      <c r="B3" s="3"/>
      <c r="C3" s="3" t="s">
        <v>31</v>
      </c>
      <c r="D3" s="7" t="s">
        <v>20</v>
      </c>
      <c r="E3" s="3"/>
      <c r="F3" s="3"/>
      <c r="G3" s="7" t="s">
        <v>33</v>
      </c>
      <c r="H3" s="7"/>
      <c r="J3" s="2"/>
      <c r="K3" s="3"/>
      <c r="L3" s="3"/>
      <c r="M3" s="4"/>
      <c r="N3" s="2"/>
      <c r="O3" s="2"/>
      <c r="P3" s="2"/>
      <c r="Q3" s="2"/>
      <c r="R3" s="2"/>
      <c r="S3" s="3"/>
      <c r="T3" t="s">
        <v>62</v>
      </c>
    </row>
    <row r="4" spans="1:20" x14ac:dyDescent="0.25">
      <c r="A4">
        <v>101</v>
      </c>
      <c r="B4" s="3"/>
      <c r="C4" s="3" t="s">
        <v>31</v>
      </c>
      <c r="D4" s="7" t="s">
        <v>19</v>
      </c>
      <c r="E4" s="3"/>
      <c r="F4" s="3"/>
      <c r="G4" s="7">
        <v>300</v>
      </c>
      <c r="H4" s="7"/>
      <c r="J4" s="2"/>
      <c r="K4" s="3"/>
      <c r="L4" s="3"/>
      <c r="M4" s="4"/>
      <c r="N4" s="2"/>
      <c r="O4" s="2"/>
      <c r="P4" s="2"/>
      <c r="Q4" s="2"/>
      <c r="R4" s="2"/>
      <c r="S4" s="2"/>
      <c r="T4" t="s">
        <v>63</v>
      </c>
    </row>
    <row r="5" spans="1:20" x14ac:dyDescent="0.25">
      <c r="A5">
        <v>102</v>
      </c>
      <c r="B5" s="3"/>
      <c r="C5" s="3" t="s">
        <v>31</v>
      </c>
      <c r="D5" s="7" t="s">
        <v>57</v>
      </c>
      <c r="E5" s="3"/>
      <c r="F5" s="3"/>
      <c r="G5" s="7">
        <v>500</v>
      </c>
      <c r="H5" s="7"/>
      <c r="J5" s="2"/>
      <c r="K5" s="3"/>
      <c r="L5" s="3"/>
      <c r="M5" s="4"/>
      <c r="N5" s="2"/>
      <c r="O5" s="2"/>
      <c r="P5" s="2"/>
      <c r="Q5" s="2"/>
      <c r="R5" s="2"/>
      <c r="S5" s="3"/>
      <c r="T5" t="s">
        <v>62</v>
      </c>
    </row>
    <row r="6" spans="1:20" x14ac:dyDescent="0.25">
      <c r="A6">
        <v>103</v>
      </c>
      <c r="B6" s="3"/>
      <c r="C6" s="3" t="s">
        <v>31</v>
      </c>
      <c r="D6" s="7" t="s">
        <v>34</v>
      </c>
      <c r="E6" s="3"/>
      <c r="F6" s="3"/>
      <c r="G6" s="7">
        <v>300</v>
      </c>
      <c r="H6" s="7"/>
      <c r="J6" s="2"/>
      <c r="K6" s="3"/>
      <c r="L6" s="3"/>
      <c r="M6" s="4"/>
      <c r="N6" s="2"/>
      <c r="O6" s="2"/>
      <c r="P6" s="2"/>
      <c r="Q6" s="2"/>
      <c r="R6" s="2"/>
      <c r="S6" s="3"/>
      <c r="T6" t="s">
        <v>64</v>
      </c>
    </row>
    <row r="7" spans="1:20" x14ac:dyDescent="0.25">
      <c r="A7">
        <v>104</v>
      </c>
      <c r="B7" s="3"/>
      <c r="C7" s="3" t="s">
        <v>31</v>
      </c>
      <c r="D7" s="7" t="s">
        <v>21</v>
      </c>
      <c r="E7" s="3"/>
      <c r="F7" s="3"/>
      <c r="G7" s="7">
        <v>300</v>
      </c>
      <c r="H7" s="7"/>
      <c r="J7" s="2"/>
      <c r="K7" s="3"/>
      <c r="L7" s="3"/>
      <c r="M7" s="4"/>
      <c r="N7" s="2"/>
      <c r="O7" s="2"/>
      <c r="P7" s="2"/>
      <c r="Q7" s="2"/>
      <c r="R7" s="2"/>
      <c r="S7" s="3"/>
      <c r="T7" t="s">
        <v>65</v>
      </c>
    </row>
    <row r="8" spans="1:20" x14ac:dyDescent="0.25">
      <c r="A8">
        <v>105</v>
      </c>
      <c r="B8" s="3"/>
      <c r="C8" s="3" t="s">
        <v>31</v>
      </c>
      <c r="D8" s="7" t="s">
        <v>22</v>
      </c>
      <c r="E8" s="3"/>
      <c r="F8" s="3"/>
      <c r="G8" s="7">
        <v>500</v>
      </c>
      <c r="H8" s="7"/>
      <c r="J8" s="2"/>
      <c r="K8" s="3"/>
      <c r="L8" s="3"/>
      <c r="M8" s="4"/>
      <c r="N8" s="2"/>
      <c r="O8" s="2"/>
      <c r="P8" s="2"/>
      <c r="Q8" s="2"/>
      <c r="R8" s="2"/>
      <c r="S8" s="3"/>
      <c r="T8" t="s">
        <v>66</v>
      </c>
    </row>
    <row r="9" spans="1:20" x14ac:dyDescent="0.25">
      <c r="A9">
        <v>106</v>
      </c>
      <c r="B9" s="3"/>
      <c r="C9" s="3" t="s">
        <v>31</v>
      </c>
      <c r="D9" s="7" t="s">
        <v>23</v>
      </c>
      <c r="E9" s="3"/>
      <c r="F9" s="3"/>
      <c r="G9" s="7">
        <v>300</v>
      </c>
      <c r="H9" s="7"/>
      <c r="J9" s="2"/>
      <c r="K9" s="3"/>
      <c r="L9" s="3"/>
      <c r="M9" s="4"/>
      <c r="N9" s="3"/>
      <c r="O9" s="2"/>
      <c r="P9" s="2"/>
      <c r="Q9" s="2"/>
      <c r="R9" s="2"/>
      <c r="S9" s="3"/>
      <c r="T9" t="s">
        <v>67</v>
      </c>
    </row>
    <row r="10" spans="1:20" x14ac:dyDescent="0.25">
      <c r="A10">
        <v>107</v>
      </c>
      <c r="B10" s="3"/>
      <c r="C10" s="3" t="s">
        <v>31</v>
      </c>
      <c r="D10" s="7" t="s">
        <v>54</v>
      </c>
      <c r="E10" s="3"/>
      <c r="F10" s="3"/>
      <c r="G10" s="7">
        <v>200</v>
      </c>
      <c r="H10" s="7"/>
      <c r="J10" s="2"/>
      <c r="K10" s="3"/>
      <c r="L10" s="3"/>
      <c r="M10" s="4"/>
      <c r="N10" s="2"/>
      <c r="O10" s="2"/>
      <c r="P10" s="2"/>
      <c r="Q10" s="2"/>
      <c r="R10" s="2"/>
      <c r="S10" s="3"/>
      <c r="T10" t="s">
        <v>68</v>
      </c>
    </row>
    <row r="11" spans="1:20" x14ac:dyDescent="0.25">
      <c r="A11">
        <v>108</v>
      </c>
      <c r="B11" s="3"/>
      <c r="C11" s="3" t="s">
        <v>31</v>
      </c>
      <c r="D11" s="7" t="s">
        <v>55</v>
      </c>
      <c r="E11" s="3"/>
      <c r="F11" s="3"/>
      <c r="G11" s="7">
        <v>200</v>
      </c>
      <c r="H11" s="7"/>
      <c r="J11" s="2"/>
      <c r="K11" s="3"/>
      <c r="L11" s="3"/>
      <c r="M11" s="4"/>
      <c r="N11" s="2"/>
      <c r="O11" s="2"/>
      <c r="P11" s="2"/>
      <c r="Q11" s="2"/>
      <c r="R11" s="2"/>
      <c r="S11" s="2"/>
      <c r="T11" t="s">
        <v>69</v>
      </c>
    </row>
    <row r="12" spans="1:20" x14ac:dyDescent="0.25">
      <c r="A12">
        <v>109</v>
      </c>
      <c r="B12" s="3"/>
      <c r="C12" s="3" t="s">
        <v>31</v>
      </c>
      <c r="D12" s="7" t="s">
        <v>24</v>
      </c>
      <c r="E12" s="3"/>
      <c r="F12" s="3"/>
      <c r="G12" s="7">
        <v>200</v>
      </c>
      <c r="H12" s="7"/>
      <c r="J12" s="2"/>
      <c r="K12" s="3"/>
      <c r="L12" s="3"/>
      <c r="M12" s="4"/>
      <c r="N12" s="2"/>
      <c r="O12" s="2"/>
      <c r="P12" s="2"/>
      <c r="Q12" s="2"/>
      <c r="R12" s="2"/>
      <c r="S12" s="3"/>
      <c r="T12" t="s">
        <v>70</v>
      </c>
    </row>
    <row r="13" spans="1:20" x14ac:dyDescent="0.25">
      <c r="A13">
        <v>110</v>
      </c>
      <c r="B13" s="3"/>
      <c r="C13" s="3" t="s">
        <v>31</v>
      </c>
      <c r="D13" s="7" t="s">
        <v>50</v>
      </c>
      <c r="E13" s="3"/>
      <c r="F13" s="3"/>
      <c r="G13" s="7">
        <v>200</v>
      </c>
      <c r="H13" s="7"/>
      <c r="J13" s="2"/>
      <c r="K13" s="3"/>
      <c r="L13" s="3"/>
      <c r="M13" s="4"/>
      <c r="N13" s="2"/>
      <c r="O13" s="2"/>
      <c r="P13" s="2"/>
      <c r="Q13" s="2"/>
      <c r="R13" s="2"/>
      <c r="S13" s="3"/>
      <c r="T13" t="s">
        <v>71</v>
      </c>
    </row>
    <row r="14" spans="1:20" x14ac:dyDescent="0.25">
      <c r="A14">
        <v>111</v>
      </c>
      <c r="B14" s="3"/>
      <c r="C14" s="3" t="s">
        <v>31</v>
      </c>
      <c r="D14" s="7" t="s">
        <v>52</v>
      </c>
      <c r="E14" s="3"/>
      <c r="F14" s="3"/>
      <c r="G14" s="7">
        <v>400</v>
      </c>
      <c r="H14" s="7"/>
      <c r="J14" s="2"/>
      <c r="K14" s="3"/>
      <c r="L14" s="3"/>
      <c r="M14" s="4"/>
      <c r="N14" s="2"/>
      <c r="O14" s="2"/>
      <c r="P14" s="2"/>
      <c r="Q14" s="2"/>
      <c r="R14" s="2"/>
      <c r="S14" s="3"/>
      <c r="T14" t="s">
        <v>72</v>
      </c>
    </row>
    <row r="15" spans="1:20" x14ac:dyDescent="0.25">
      <c r="A15">
        <v>112</v>
      </c>
      <c r="B15" s="3"/>
      <c r="C15" s="3"/>
      <c r="D15" s="7" t="s">
        <v>56</v>
      </c>
      <c r="E15" s="3"/>
      <c r="F15" s="3"/>
      <c r="G15" s="7">
        <v>300</v>
      </c>
      <c r="H15" s="7"/>
      <c r="J15" s="2"/>
      <c r="K15" s="3"/>
      <c r="L15" s="3"/>
      <c r="M15" s="4"/>
      <c r="N15" s="2"/>
      <c r="O15" s="2"/>
      <c r="P15" s="2"/>
      <c r="Q15" s="2"/>
      <c r="R15" s="2"/>
      <c r="S15" s="3"/>
      <c r="T15" t="s">
        <v>73</v>
      </c>
    </row>
    <row r="16" spans="1:20" x14ac:dyDescent="0.25">
      <c r="A16">
        <v>113</v>
      </c>
      <c r="B16" s="3"/>
      <c r="C16" s="3"/>
      <c r="D16" s="7" t="s">
        <v>53</v>
      </c>
      <c r="E16" s="3"/>
      <c r="F16" s="3"/>
      <c r="G16" s="7">
        <v>400</v>
      </c>
      <c r="H16" s="7"/>
      <c r="J16" s="2"/>
      <c r="K16" s="3"/>
      <c r="L16" s="3"/>
      <c r="M16" s="4"/>
      <c r="N16" s="2"/>
      <c r="O16" s="2"/>
      <c r="P16" s="2"/>
      <c r="Q16" s="2"/>
      <c r="R16" s="2"/>
      <c r="S16" s="3"/>
      <c r="T16" t="s">
        <v>74</v>
      </c>
    </row>
    <row r="17" spans="1:20" x14ac:dyDescent="0.25">
      <c r="A17">
        <v>201</v>
      </c>
      <c r="B17" s="3"/>
      <c r="C17" s="3" t="s">
        <v>31</v>
      </c>
      <c r="D17" s="7" t="s">
        <v>25</v>
      </c>
      <c r="E17" s="3"/>
      <c r="F17" s="3"/>
      <c r="G17" s="7">
        <v>500</v>
      </c>
      <c r="H17" s="7"/>
      <c r="J17" s="3"/>
      <c r="K17" s="3"/>
      <c r="L17" s="3"/>
      <c r="M17" s="4"/>
      <c r="N17" s="2"/>
      <c r="O17" s="4"/>
      <c r="P17" s="2"/>
      <c r="Q17" s="3"/>
      <c r="R17" s="3"/>
      <c r="S17" s="2"/>
      <c r="T17" t="s">
        <v>75</v>
      </c>
    </row>
    <row r="18" spans="1:20" x14ac:dyDescent="0.25">
      <c r="A18">
        <v>202</v>
      </c>
      <c r="B18" s="3"/>
      <c r="C18" s="3" t="s">
        <v>31</v>
      </c>
      <c r="D18" s="7" t="s">
        <v>59</v>
      </c>
      <c r="E18" s="3"/>
      <c r="F18" s="3"/>
      <c r="G18" s="7">
        <v>600</v>
      </c>
      <c r="H18" s="7"/>
      <c r="J18" s="3"/>
      <c r="K18" s="3"/>
      <c r="L18" s="3"/>
      <c r="M18" s="4"/>
      <c r="N18" s="3"/>
      <c r="O18" s="2"/>
      <c r="P18" s="2"/>
      <c r="Q18" s="2"/>
      <c r="R18" s="2"/>
      <c r="S18" s="2"/>
      <c r="T18" t="s">
        <v>76</v>
      </c>
    </row>
    <row r="19" spans="1:20" ht="30" x14ac:dyDescent="0.25">
      <c r="A19">
        <v>203</v>
      </c>
      <c r="B19" s="3"/>
      <c r="C19" s="3" t="s">
        <v>31</v>
      </c>
      <c r="D19" s="7" t="s">
        <v>78</v>
      </c>
      <c r="E19" s="3"/>
      <c r="F19" s="3"/>
      <c r="G19" s="7">
        <v>300</v>
      </c>
      <c r="H19" s="7"/>
      <c r="J19" s="2"/>
      <c r="K19" s="3"/>
      <c r="L19" s="3"/>
      <c r="M19" s="4"/>
      <c r="N19" s="2"/>
      <c r="O19" s="2"/>
      <c r="P19" s="2"/>
      <c r="Q19" s="2"/>
      <c r="R19" s="2"/>
      <c r="S19" s="3"/>
      <c r="T19" t="s">
        <v>77</v>
      </c>
    </row>
    <row r="20" spans="1:20" x14ac:dyDescent="0.25">
      <c r="A20">
        <v>204</v>
      </c>
      <c r="B20" s="3"/>
      <c r="C20" s="3" t="s">
        <v>31</v>
      </c>
      <c r="D20" s="7" t="s">
        <v>26</v>
      </c>
      <c r="E20" s="3"/>
      <c r="F20" s="3"/>
      <c r="G20" s="7">
        <v>400</v>
      </c>
      <c r="H20" s="7"/>
      <c r="J20" s="3"/>
      <c r="K20" s="3"/>
      <c r="L20" s="3"/>
      <c r="M20" s="4"/>
      <c r="N20" s="2"/>
      <c r="O20" s="4"/>
      <c r="P20" s="2"/>
      <c r="Q20" s="3"/>
      <c r="R20" s="3"/>
      <c r="S20" s="2"/>
      <c r="T20" t="s">
        <v>79</v>
      </c>
    </row>
    <row r="21" spans="1:20" x14ac:dyDescent="0.25">
      <c r="A21">
        <v>205</v>
      </c>
      <c r="B21" s="3"/>
      <c r="C21" s="3" t="s">
        <v>31</v>
      </c>
      <c r="D21" s="7" t="s">
        <v>27</v>
      </c>
      <c r="E21" s="3"/>
      <c r="F21" s="3"/>
      <c r="G21" s="7">
        <v>200</v>
      </c>
      <c r="H21" s="7"/>
      <c r="J21" s="3"/>
      <c r="K21" s="3"/>
      <c r="L21" s="3"/>
      <c r="M21" s="4"/>
      <c r="N21" s="2"/>
      <c r="O21" s="4"/>
      <c r="P21" s="2"/>
      <c r="Q21" s="3"/>
      <c r="R21" s="3"/>
      <c r="S21" s="3"/>
      <c r="T21" t="s">
        <v>80</v>
      </c>
    </row>
    <row r="22" spans="1:20" x14ac:dyDescent="0.25">
      <c r="A22">
        <v>206</v>
      </c>
      <c r="B22" s="3"/>
      <c r="C22" s="3" t="s">
        <v>31</v>
      </c>
      <c r="D22" s="7" t="s">
        <v>51</v>
      </c>
      <c r="E22" s="3"/>
      <c r="F22" s="3"/>
      <c r="G22" s="7">
        <v>300</v>
      </c>
      <c r="H22" s="7"/>
      <c r="J22" s="3"/>
      <c r="K22" s="3"/>
      <c r="L22" s="3"/>
      <c r="M22" s="4"/>
      <c r="N22" s="3"/>
      <c r="O22" s="4"/>
      <c r="P22" s="2"/>
      <c r="Q22" s="3"/>
      <c r="R22" s="3"/>
      <c r="S22" s="2"/>
      <c r="T22" t="s">
        <v>81</v>
      </c>
    </row>
    <row r="23" spans="1:20" x14ac:dyDescent="0.25">
      <c r="A23">
        <v>207</v>
      </c>
      <c r="B23" s="3"/>
      <c r="C23" s="3" t="s">
        <v>31</v>
      </c>
      <c r="D23" s="7" t="s">
        <v>28</v>
      </c>
      <c r="E23" s="3"/>
      <c r="F23" s="3"/>
      <c r="G23" s="7">
        <v>400</v>
      </c>
      <c r="H23" s="7"/>
      <c r="J23" s="3"/>
      <c r="K23" s="3"/>
      <c r="L23" s="3"/>
      <c r="M23" s="4"/>
      <c r="N23" s="2"/>
      <c r="O23" s="2"/>
      <c r="P23" s="2"/>
      <c r="Q23" s="2"/>
      <c r="R23" s="2"/>
      <c r="S23" s="2"/>
      <c r="T23" t="s">
        <v>82</v>
      </c>
    </row>
    <row r="24" spans="1:20" x14ac:dyDescent="0.25">
      <c r="A24">
        <v>208</v>
      </c>
      <c r="B24" s="3"/>
      <c r="C24" s="3" t="s">
        <v>31</v>
      </c>
      <c r="D24" s="7" t="s">
        <v>48</v>
      </c>
      <c r="E24" s="3"/>
      <c r="F24" s="3"/>
      <c r="G24" s="7">
        <v>400</v>
      </c>
      <c r="H24" s="7"/>
      <c r="J24" s="3"/>
      <c r="K24" s="3"/>
      <c r="L24" s="3"/>
      <c r="M24" s="4"/>
      <c r="N24" s="2"/>
      <c r="O24" s="2"/>
      <c r="P24" s="2"/>
      <c r="Q24" s="2"/>
      <c r="R24" s="2"/>
      <c r="S24" s="2"/>
      <c r="T24" t="s">
        <v>83</v>
      </c>
    </row>
    <row r="25" spans="1:20" x14ac:dyDescent="0.25">
      <c r="A25">
        <v>209</v>
      </c>
      <c r="B25" s="3"/>
      <c r="C25" s="3" t="s">
        <v>31</v>
      </c>
      <c r="D25" s="7" t="s">
        <v>29</v>
      </c>
      <c r="E25" s="3"/>
      <c r="F25" s="3"/>
      <c r="G25" s="7">
        <v>400</v>
      </c>
      <c r="H25" s="7"/>
      <c r="J25" s="2"/>
      <c r="K25" s="3"/>
      <c r="L25" s="3"/>
      <c r="M25" s="4"/>
      <c r="N25" s="2"/>
      <c r="O25" s="2"/>
      <c r="P25" s="2"/>
      <c r="Q25" s="2"/>
      <c r="R25" s="2"/>
      <c r="S25" s="2"/>
      <c r="T25" t="s">
        <v>84</v>
      </c>
    </row>
    <row r="26" spans="1:20" x14ac:dyDescent="0.25">
      <c r="A26">
        <v>210</v>
      </c>
      <c r="B26" s="3"/>
      <c r="C26" s="3" t="s">
        <v>31</v>
      </c>
      <c r="D26" s="7" t="s">
        <v>30</v>
      </c>
      <c r="E26" s="3"/>
      <c r="F26" s="3"/>
      <c r="G26" s="7">
        <v>200</v>
      </c>
      <c r="H26" s="7"/>
      <c r="J26" s="2"/>
      <c r="K26" s="3"/>
      <c r="L26" s="3"/>
      <c r="M26" s="4"/>
      <c r="N26" s="2"/>
      <c r="O26" s="2"/>
      <c r="P26" s="2"/>
      <c r="Q26" s="2"/>
      <c r="R26" s="2"/>
      <c r="S26" s="2"/>
      <c r="T26" t="s">
        <v>85</v>
      </c>
    </row>
    <row r="27" spans="1:20" x14ac:dyDescent="0.25">
      <c r="A27">
        <v>211</v>
      </c>
      <c r="B27" s="3"/>
      <c r="C27" s="3" t="s">
        <v>31</v>
      </c>
      <c r="D27" s="7" t="s">
        <v>36</v>
      </c>
      <c r="E27" s="3"/>
      <c r="F27" s="3"/>
      <c r="G27" s="7">
        <v>100</v>
      </c>
      <c r="H27" s="7"/>
      <c r="J27" s="2"/>
      <c r="K27" s="3"/>
      <c r="L27" s="3"/>
      <c r="M27" s="4"/>
      <c r="N27" s="2"/>
      <c r="O27" s="2"/>
      <c r="P27" s="2"/>
      <c r="Q27" s="2"/>
      <c r="R27" s="2"/>
      <c r="S27" s="2"/>
      <c r="T27" t="s">
        <v>86</v>
      </c>
    </row>
    <row r="28" spans="1:20" x14ac:dyDescent="0.25">
      <c r="A28">
        <v>212</v>
      </c>
      <c r="B28" s="3"/>
      <c r="C28" s="3" t="s">
        <v>31</v>
      </c>
      <c r="D28" s="7" t="s">
        <v>49</v>
      </c>
      <c r="E28" s="3"/>
      <c r="F28" s="3"/>
      <c r="G28" s="7">
        <v>300</v>
      </c>
      <c r="H28" s="7"/>
      <c r="J28" s="2"/>
      <c r="K28" s="3"/>
      <c r="L28" s="3"/>
      <c r="M28" s="4"/>
      <c r="N28" s="2"/>
      <c r="O28" s="2"/>
      <c r="P28" s="2"/>
      <c r="Q28" s="2"/>
      <c r="R28" s="2"/>
      <c r="S28" s="2"/>
      <c r="T28" t="s">
        <v>87</v>
      </c>
    </row>
    <row r="29" spans="1:20" x14ac:dyDescent="0.25">
      <c r="A29">
        <v>301</v>
      </c>
      <c r="B29" s="3"/>
      <c r="C29" s="3" t="s">
        <v>31</v>
      </c>
      <c r="D29" s="7" t="s">
        <v>58</v>
      </c>
      <c r="E29" s="3"/>
      <c r="F29" s="3"/>
      <c r="G29" s="7">
        <v>200</v>
      </c>
      <c r="H29" s="7"/>
      <c r="J29" s="2"/>
      <c r="K29" s="3"/>
      <c r="L29" s="3"/>
      <c r="M29" s="4"/>
      <c r="N29" s="2"/>
      <c r="O29" s="2"/>
      <c r="P29" s="2"/>
      <c r="Q29" s="2"/>
      <c r="R29" s="2"/>
      <c r="S29" s="2"/>
      <c r="T29" t="s">
        <v>88</v>
      </c>
    </row>
    <row r="30" spans="1:20" x14ac:dyDescent="0.25">
      <c r="A30">
        <v>302</v>
      </c>
      <c r="B30" s="3"/>
      <c r="C30" s="3" t="s">
        <v>31</v>
      </c>
      <c r="D30" s="7" t="s">
        <v>35</v>
      </c>
      <c r="E30" s="3"/>
      <c r="F30" s="3"/>
      <c r="G30" s="7">
        <v>200</v>
      </c>
      <c r="H30" s="7"/>
      <c r="J30" s="2"/>
      <c r="K30" s="3"/>
      <c r="L30" s="3"/>
      <c r="M30" s="4"/>
      <c r="N30" s="2"/>
      <c r="O30" s="4"/>
      <c r="P30" s="2"/>
      <c r="Q30" s="3"/>
      <c r="R30" s="3"/>
      <c r="S30" s="2"/>
      <c r="T30" t="s">
        <v>89</v>
      </c>
    </row>
    <row r="31" spans="1:20" x14ac:dyDescent="0.25">
      <c r="A31" s="3">
        <v>400</v>
      </c>
      <c r="B31" s="3"/>
      <c r="C31" s="3"/>
      <c r="D31" s="3" t="s">
        <v>46</v>
      </c>
      <c r="E31" s="3"/>
      <c r="F31" s="3"/>
      <c r="G31" s="3">
        <v>2000</v>
      </c>
      <c r="H31" s="3"/>
      <c r="I31" s="2"/>
      <c r="J31" s="2"/>
      <c r="K31" s="3"/>
      <c r="L31" s="3"/>
      <c r="M31" s="4"/>
      <c r="N31" s="2"/>
      <c r="O31" s="2"/>
      <c r="P31" s="2"/>
      <c r="Q31" s="2"/>
      <c r="R31" s="2"/>
      <c r="S31" s="2"/>
      <c r="T31" t="s">
        <v>90</v>
      </c>
    </row>
  </sheetData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4" workbookViewId="0">
      <selection activeCell="F34" sqref="F34"/>
    </sheetView>
  </sheetViews>
  <sheetFormatPr defaultRowHeight="15" x14ac:dyDescent="0.25"/>
  <cols>
    <col min="2" max="2" width="37.7109375" customWidth="1"/>
    <col min="3" max="3" width="10.28515625" bestFit="1" customWidth="1"/>
    <col min="4" max="4" width="10.28515625" customWidth="1"/>
    <col min="5" max="10" width="5.7109375" customWidth="1"/>
  </cols>
  <sheetData>
    <row r="1" spans="1:10" ht="38.25" x14ac:dyDescent="0.25">
      <c r="A1" s="8" t="s">
        <v>37</v>
      </c>
      <c r="B1" s="8" t="s">
        <v>38</v>
      </c>
      <c r="C1" s="8" t="s">
        <v>39</v>
      </c>
      <c r="D1" s="8" t="s">
        <v>45</v>
      </c>
      <c r="E1" s="9" t="s">
        <v>40</v>
      </c>
      <c r="F1" s="9" t="s">
        <v>41</v>
      </c>
      <c r="G1" s="9" t="s">
        <v>42</v>
      </c>
      <c r="H1" s="9" t="s">
        <v>43</v>
      </c>
      <c r="I1" s="9" t="s">
        <v>44</v>
      </c>
      <c r="J1" s="9" t="s">
        <v>47</v>
      </c>
    </row>
    <row r="2" spans="1:10" x14ac:dyDescent="0.25">
      <c r="A2">
        <f>ps!A2</f>
        <v>1</v>
      </c>
      <c r="B2" s="7" t="str">
        <f>ps!D2</f>
        <v>Build an animal</v>
      </c>
      <c r="C2" t="str">
        <f>ps!G2</f>
        <v>Must Have</v>
      </c>
      <c r="D2" s="10"/>
      <c r="E2">
        <v>1</v>
      </c>
      <c r="F2">
        <v>1</v>
      </c>
      <c r="G2">
        <v>1</v>
      </c>
      <c r="H2">
        <v>1</v>
      </c>
    </row>
    <row r="3" spans="1:10" x14ac:dyDescent="0.25">
      <c r="A3">
        <f>ps!A3</f>
        <v>2</v>
      </c>
      <c r="B3" s="7" t="str">
        <f>ps!D3</f>
        <v>Make an enclosure for the animal</v>
      </c>
      <c r="C3" t="str">
        <f>ps!G3</f>
        <v>Must Have</v>
      </c>
      <c r="E3">
        <v>1</v>
      </c>
      <c r="F3">
        <v>1</v>
      </c>
      <c r="G3">
        <v>1</v>
      </c>
      <c r="H3">
        <v>1</v>
      </c>
    </row>
    <row r="4" spans="1:10" x14ac:dyDescent="0.25">
      <c r="A4">
        <f>ps!A4</f>
        <v>101</v>
      </c>
      <c r="B4" s="7" t="str">
        <f>ps!D4</f>
        <v>Give the animal four legs</v>
      </c>
      <c r="C4">
        <f>ps!G4</f>
        <v>300</v>
      </c>
      <c r="D4">
        <v>1.1898360778786865</v>
      </c>
      <c r="G4">
        <v>1</v>
      </c>
      <c r="H4">
        <v>1</v>
      </c>
    </row>
    <row r="5" spans="1:10" ht="30" x14ac:dyDescent="0.25">
      <c r="A5">
        <f>ps!A5</f>
        <v>102</v>
      </c>
      <c r="B5" s="7" t="str">
        <f>ps!D5</f>
        <v>Make an enclosure for the animal.  Animal must have egress</v>
      </c>
      <c r="C5">
        <f>ps!G5</f>
        <v>500</v>
      </c>
      <c r="D5">
        <v>0.76617768862811186</v>
      </c>
      <c r="E5">
        <v>1</v>
      </c>
      <c r="F5">
        <v>1</v>
      </c>
      <c r="G5">
        <v>1</v>
      </c>
      <c r="H5">
        <v>1</v>
      </c>
    </row>
    <row r="6" spans="1:10" ht="30" x14ac:dyDescent="0.25">
      <c r="A6">
        <f>ps!A6</f>
        <v>103</v>
      </c>
      <c r="B6" s="7" t="str">
        <f>ps!D6</f>
        <v>Make a transport with wheels for your animal</v>
      </c>
      <c r="C6">
        <f>ps!G6</f>
        <v>300</v>
      </c>
      <c r="D6">
        <v>0.9155532522911779</v>
      </c>
      <c r="E6">
        <v>1</v>
      </c>
      <c r="F6">
        <v>1</v>
      </c>
      <c r="H6">
        <v>1</v>
      </c>
    </row>
    <row r="7" spans="1:10" x14ac:dyDescent="0.25">
      <c r="A7">
        <f>ps!A7</f>
        <v>104</v>
      </c>
      <c r="B7" s="7" t="str">
        <f>ps!D7</f>
        <v>Give your animal wings</v>
      </c>
      <c r="C7">
        <f>ps!G7</f>
        <v>300</v>
      </c>
      <c r="D7">
        <v>1.8165070969429291</v>
      </c>
      <c r="F7">
        <v>1</v>
      </c>
      <c r="H7">
        <v>1</v>
      </c>
    </row>
    <row r="8" spans="1:10" x14ac:dyDescent="0.25">
      <c r="A8">
        <f>ps!A8</f>
        <v>105</v>
      </c>
      <c r="B8" s="7" t="str">
        <f>ps!D8</f>
        <v>Give your animal a head</v>
      </c>
      <c r="C8">
        <f>ps!G8</f>
        <v>500</v>
      </c>
      <c r="D8">
        <v>1.062071075439436</v>
      </c>
      <c r="E8">
        <v>1</v>
      </c>
      <c r="F8">
        <v>1</v>
      </c>
      <c r="G8">
        <v>1</v>
      </c>
      <c r="H8">
        <v>1</v>
      </c>
    </row>
    <row r="9" spans="1:10" ht="30" x14ac:dyDescent="0.25">
      <c r="A9">
        <f>ps!A9</f>
        <v>106</v>
      </c>
      <c r="B9" s="7" t="str">
        <f>ps!D9</f>
        <v>Make sure your animal has at least two eyes</v>
      </c>
      <c r="C9">
        <f>ps!G9</f>
        <v>300</v>
      </c>
      <c r="D9">
        <v>0.20890368408920804</v>
      </c>
      <c r="E9">
        <v>1</v>
      </c>
      <c r="F9">
        <v>1</v>
      </c>
      <c r="G9">
        <v>1</v>
      </c>
      <c r="H9">
        <v>1</v>
      </c>
    </row>
    <row r="10" spans="1:10" x14ac:dyDescent="0.25">
      <c r="A10">
        <f>ps!A10</f>
        <v>107</v>
      </c>
      <c r="B10" s="7" t="str">
        <f>ps!D10</f>
        <v>Make your animal one color</v>
      </c>
      <c r="C10">
        <f>ps!G10</f>
        <v>200</v>
      </c>
      <c r="D10">
        <v>0.6836190328235382</v>
      </c>
      <c r="F10">
        <v>1</v>
      </c>
    </row>
    <row r="11" spans="1:10" ht="30" x14ac:dyDescent="0.25">
      <c r="A11">
        <f>ps!A11</f>
        <v>108</v>
      </c>
      <c r="B11" s="7" t="str">
        <f>ps!D11</f>
        <v>Make your animal freestanding on two legs</v>
      </c>
      <c r="C11">
        <f>ps!G11</f>
        <v>200</v>
      </c>
      <c r="D11">
        <v>0.41766827078423974</v>
      </c>
    </row>
    <row r="12" spans="1:10" x14ac:dyDescent="0.25">
      <c r="A12">
        <f>ps!A12</f>
        <v>109</v>
      </c>
      <c r="B12" s="7" t="str">
        <f>ps!D12</f>
        <v>Give your animal two arms</v>
      </c>
      <c r="C12">
        <f>ps!G12</f>
        <v>200</v>
      </c>
      <c r="D12">
        <v>1.5520120641777053</v>
      </c>
      <c r="F12">
        <v>1</v>
      </c>
      <c r="G12">
        <v>1</v>
      </c>
      <c r="H12">
        <v>1</v>
      </c>
    </row>
    <row r="13" spans="1:10" x14ac:dyDescent="0.25">
      <c r="A13">
        <f>ps!A13</f>
        <v>110</v>
      </c>
      <c r="B13" s="7" t="str">
        <f>ps!D13</f>
        <v>Give your animal horns</v>
      </c>
      <c r="C13">
        <f>ps!G13</f>
        <v>200</v>
      </c>
      <c r="D13">
        <v>1.3268348051416508</v>
      </c>
      <c r="E13">
        <v>1</v>
      </c>
      <c r="H13">
        <v>1</v>
      </c>
    </row>
    <row r="14" spans="1:10" x14ac:dyDescent="0.25">
      <c r="A14">
        <f>ps!A14</f>
        <v>111</v>
      </c>
      <c r="B14" s="7" t="str">
        <f>ps!D14</f>
        <v>Give your animal antlers</v>
      </c>
      <c r="C14">
        <f>ps!G14</f>
        <v>400</v>
      </c>
      <c r="D14">
        <v>0.52482192973497754</v>
      </c>
      <c r="F14">
        <v>1</v>
      </c>
      <c r="G14">
        <v>1</v>
      </c>
      <c r="H14">
        <v>1</v>
      </c>
    </row>
    <row r="15" spans="1:10" ht="30" x14ac:dyDescent="0.25">
      <c r="A15">
        <f>ps!A15</f>
        <v>112</v>
      </c>
      <c r="B15" s="7" t="str">
        <f>ps!D15</f>
        <v>Put a roof on the enclosure to cover the animal</v>
      </c>
      <c r="C15">
        <f>ps!G15</f>
        <v>300</v>
      </c>
      <c r="D15">
        <v>1.3428386084724451</v>
      </c>
      <c r="E15">
        <v>1</v>
      </c>
      <c r="F15">
        <v>1</v>
      </c>
      <c r="G15">
        <v>1</v>
      </c>
      <c r="H15">
        <v>1</v>
      </c>
    </row>
    <row r="16" spans="1:10" x14ac:dyDescent="0.25">
      <c r="A16">
        <f>ps!A16</f>
        <v>113</v>
      </c>
      <c r="B16" s="7" t="str">
        <f>ps!D16</f>
        <v>Give your animal a trunk</v>
      </c>
      <c r="C16">
        <f>ps!G16</f>
        <v>400</v>
      </c>
      <c r="D16">
        <v>1.1981330741646197</v>
      </c>
      <c r="E16">
        <v>1</v>
      </c>
      <c r="F16">
        <v>1</v>
      </c>
      <c r="G16">
        <v>1</v>
      </c>
      <c r="H16">
        <v>1</v>
      </c>
    </row>
    <row r="17" spans="1:10" x14ac:dyDescent="0.25">
      <c r="A17" s="28"/>
      <c r="B17" s="29"/>
      <c r="C17" s="28"/>
      <c r="D17" s="28">
        <v>1</v>
      </c>
      <c r="E17" s="28"/>
      <c r="F17" s="28"/>
      <c r="G17" s="28"/>
      <c r="H17" s="28"/>
      <c r="I17" s="28"/>
      <c r="J17" s="28"/>
    </row>
    <row r="18" spans="1:10" x14ac:dyDescent="0.25">
      <c r="A18">
        <f>ps!A17</f>
        <v>201</v>
      </c>
      <c r="B18" s="7" t="str">
        <f>ps!D17</f>
        <v>Make a baby version of the animal</v>
      </c>
      <c r="C18">
        <f>ps!G17</f>
        <v>500</v>
      </c>
      <c r="D18">
        <v>1.342915866487477</v>
      </c>
      <c r="E18">
        <v>1</v>
      </c>
      <c r="F18">
        <v>1</v>
      </c>
      <c r="G18">
        <v>1</v>
      </c>
    </row>
    <row r="19" spans="1:10" x14ac:dyDescent="0.25">
      <c r="A19">
        <f>ps!A18</f>
        <v>202</v>
      </c>
      <c r="B19" s="7" t="str">
        <f>ps!D18</f>
        <v xml:space="preserve">Give your animal stripes </v>
      </c>
      <c r="C19">
        <f>ps!G18</f>
        <v>600</v>
      </c>
      <c r="D19">
        <v>2.6185624929924596</v>
      </c>
      <c r="F19">
        <v>1</v>
      </c>
      <c r="G19">
        <v>1</v>
      </c>
      <c r="H19">
        <v>1</v>
      </c>
    </row>
    <row r="20" spans="1:10" ht="30" x14ac:dyDescent="0.25">
      <c r="A20">
        <f>ps!A19</f>
        <v>203</v>
      </c>
      <c r="B20" s="7" t="str">
        <f>ps!D19</f>
        <v xml:space="preserve">Make a cart for the baby (or add a place for the baby on the transport) </v>
      </c>
      <c r="C20">
        <f>ps!G19</f>
        <v>300</v>
      </c>
      <c r="D20">
        <v>0.76989176706683304</v>
      </c>
      <c r="E20">
        <v>1</v>
      </c>
      <c r="F20">
        <v>1</v>
      </c>
      <c r="G20">
        <v>1</v>
      </c>
    </row>
    <row r="21" spans="1:10" x14ac:dyDescent="0.25">
      <c r="A21">
        <f>ps!A20</f>
        <v>204</v>
      </c>
      <c r="B21" s="7" t="str">
        <f>ps!D20</f>
        <v>Make the animal at least 10cm high</v>
      </c>
      <c r="C21">
        <f>ps!G20</f>
        <v>400</v>
      </c>
      <c r="D21">
        <v>1.1831882833843124</v>
      </c>
      <c r="E21">
        <v>1</v>
      </c>
      <c r="F21">
        <v>1</v>
      </c>
      <c r="G21">
        <v>1</v>
      </c>
      <c r="H21">
        <v>1</v>
      </c>
    </row>
    <row r="22" spans="1:10" x14ac:dyDescent="0.25">
      <c r="A22">
        <f>ps!A21</f>
        <v>205</v>
      </c>
      <c r="B22" s="7" t="str">
        <f>ps!D21</f>
        <v>Make the animal at least 10cm long</v>
      </c>
      <c r="C22">
        <f>ps!G21</f>
        <v>200</v>
      </c>
      <c r="D22">
        <v>1.3115858053097174</v>
      </c>
      <c r="E22">
        <v>1</v>
      </c>
      <c r="F22">
        <v>1</v>
      </c>
      <c r="G22">
        <v>1</v>
      </c>
      <c r="H22">
        <v>1</v>
      </c>
    </row>
    <row r="23" spans="1:10" x14ac:dyDescent="0.25">
      <c r="A23">
        <f>ps!A22</f>
        <v>206</v>
      </c>
      <c r="B23" s="7" t="str">
        <f>ps!D22</f>
        <v>Give your animal tusks or fangs</v>
      </c>
      <c r="C23">
        <f>ps!G22</f>
        <v>300</v>
      </c>
      <c r="D23">
        <v>0.95660091014141735</v>
      </c>
      <c r="E23">
        <v>1</v>
      </c>
      <c r="F23">
        <v>1</v>
      </c>
    </row>
    <row r="24" spans="1:10" x14ac:dyDescent="0.25">
      <c r="A24">
        <f>ps!A23</f>
        <v>207</v>
      </c>
      <c r="B24" s="7" t="str">
        <f>ps!D23</f>
        <v>Enlarge your enclosure to take the baby</v>
      </c>
      <c r="C24">
        <f>ps!G23</f>
        <v>400</v>
      </c>
      <c r="D24">
        <v>0.96430495540022576</v>
      </c>
      <c r="E24">
        <v>1</v>
      </c>
      <c r="F24">
        <v>1</v>
      </c>
      <c r="G24">
        <v>1</v>
      </c>
    </row>
    <row r="25" spans="1:10" ht="30" x14ac:dyDescent="0.25">
      <c r="A25">
        <f>ps!A24</f>
        <v>208</v>
      </c>
      <c r="B25" s="7" t="str">
        <f>ps!D24</f>
        <v>Make the enclosure at least 10 cm by 10 cm</v>
      </c>
      <c r="C25">
        <f>ps!G24</f>
        <v>400</v>
      </c>
      <c r="D25">
        <v>0.92929726826040926</v>
      </c>
      <c r="E25">
        <v>1</v>
      </c>
      <c r="F25">
        <v>1</v>
      </c>
      <c r="G25">
        <v>1</v>
      </c>
      <c r="H25">
        <v>1</v>
      </c>
    </row>
    <row r="26" spans="1:10" x14ac:dyDescent="0.25">
      <c r="A26">
        <f>ps!A25</f>
        <v>209</v>
      </c>
      <c r="B26" s="7" t="str">
        <f>ps!D25</f>
        <v>Give the animal 6 legs</v>
      </c>
      <c r="C26">
        <f>ps!G25</f>
        <v>400</v>
      </c>
      <c r="D26">
        <v>0.83850682371760565</v>
      </c>
      <c r="E26">
        <v>1</v>
      </c>
      <c r="F26">
        <v>1</v>
      </c>
      <c r="G26">
        <v>1</v>
      </c>
    </row>
    <row r="27" spans="1:10" x14ac:dyDescent="0.25">
      <c r="A27">
        <f>ps!A26</f>
        <v>210</v>
      </c>
      <c r="B27" s="7" t="str">
        <f>ps!D26</f>
        <v>Give your animal a second head</v>
      </c>
      <c r="C27">
        <f>ps!G26</f>
        <v>200</v>
      </c>
      <c r="D27">
        <v>1.4857171378104179</v>
      </c>
    </row>
    <row r="28" spans="1:10" x14ac:dyDescent="0.25">
      <c r="A28">
        <f>ps!A27</f>
        <v>211</v>
      </c>
      <c r="B28" s="7" t="str">
        <f>ps!D27</f>
        <v>Give your animal a tail</v>
      </c>
      <c r="C28">
        <f>ps!G27</f>
        <v>100</v>
      </c>
      <c r="D28">
        <v>0.84871630691569555</v>
      </c>
      <c r="E28">
        <v>1</v>
      </c>
      <c r="F28">
        <v>1</v>
      </c>
      <c r="G28">
        <v>1</v>
      </c>
      <c r="H28">
        <v>1</v>
      </c>
    </row>
    <row r="29" spans="1:10" x14ac:dyDescent="0.25">
      <c r="A29">
        <f>ps!A28</f>
        <v>212</v>
      </c>
      <c r="B29" s="7" t="str">
        <f>ps!D28</f>
        <v>Give your animal a mouth</v>
      </c>
      <c r="C29">
        <f>ps!G28</f>
        <v>300</v>
      </c>
      <c r="D29">
        <v>0.59070321685870542</v>
      </c>
      <c r="E29">
        <v>1</v>
      </c>
      <c r="F29">
        <v>1</v>
      </c>
      <c r="H29">
        <v>1</v>
      </c>
    </row>
    <row r="30" spans="1:10" x14ac:dyDescent="0.25">
      <c r="A30" s="28"/>
      <c r="B30" s="29"/>
      <c r="C30" s="28"/>
      <c r="D30" s="28">
        <v>1</v>
      </c>
      <c r="E30" s="28"/>
      <c r="F30" s="28"/>
      <c r="G30" s="28"/>
      <c r="H30" s="28"/>
      <c r="I30" s="28"/>
      <c r="J30" s="28"/>
    </row>
    <row r="31" spans="1:10" ht="30" x14ac:dyDescent="0.25">
      <c r="A31">
        <f>ps!A29</f>
        <v>301</v>
      </c>
      <c r="B31" s="7" t="str">
        <f>ps!D29</f>
        <v>Put a gate on the enclosure to allow the animal egress</v>
      </c>
      <c r="C31">
        <f>ps!G29</f>
        <v>200</v>
      </c>
      <c r="D31">
        <v>0.56677917561040569</v>
      </c>
      <c r="E31">
        <v>1</v>
      </c>
      <c r="F31">
        <v>1</v>
      </c>
      <c r="G31">
        <v>1</v>
      </c>
    </row>
    <row r="32" spans="1:10" ht="30" x14ac:dyDescent="0.25">
      <c r="A32">
        <f>ps!A30</f>
        <v>302</v>
      </c>
      <c r="B32" s="7" t="str">
        <f>ps!D30</f>
        <v>Make the enclosure at least 4 blocks high</v>
      </c>
      <c r="C32">
        <f>ps!G30</f>
        <v>200</v>
      </c>
      <c r="D32">
        <v>1.1336693393691784</v>
      </c>
      <c r="E32">
        <v>1</v>
      </c>
      <c r="F32">
        <v>1</v>
      </c>
      <c r="G32">
        <v>1</v>
      </c>
      <c r="H32">
        <v>1</v>
      </c>
    </row>
    <row r="33" spans="1:10" x14ac:dyDescent="0.25">
      <c r="A33">
        <f>ps!A31</f>
        <v>400</v>
      </c>
      <c r="B33" s="7" t="str">
        <f>ps!D31</f>
        <v>Aesthetics</v>
      </c>
      <c r="C33">
        <f>ps!G31</f>
        <v>2000</v>
      </c>
      <c r="D33">
        <v>1.5721557941037605</v>
      </c>
      <c r="E33">
        <v>0.5</v>
      </c>
      <c r="F33">
        <v>1</v>
      </c>
      <c r="G33">
        <v>1</v>
      </c>
      <c r="H33">
        <v>0.5</v>
      </c>
    </row>
    <row r="34" spans="1:10" x14ac:dyDescent="0.25">
      <c r="D34" t="s">
        <v>94</v>
      </c>
      <c r="E34">
        <f t="shared" ref="E34:J34" si="0">SUMPRODUCT(E4:E33,$C4:$C33)</f>
        <v>7200</v>
      </c>
      <c r="F34">
        <f t="shared" si="0"/>
        <v>9700</v>
      </c>
      <c r="G34">
        <f t="shared" si="0"/>
        <v>8600</v>
      </c>
      <c r="H34">
        <f t="shared" si="0"/>
        <v>6900</v>
      </c>
      <c r="I34">
        <f t="shared" si="0"/>
        <v>0</v>
      </c>
      <c r="J34">
        <f t="shared" si="0"/>
        <v>0</v>
      </c>
    </row>
    <row r="35" spans="1:10" x14ac:dyDescent="0.25">
      <c r="D35" t="s">
        <v>95</v>
      </c>
      <c r="E35">
        <f t="shared" ref="E35:J35" si="1">SUMPRODUCT($C$4:$C$33,$D$4:$D$33,E4:E33)</f>
        <v>7591.1031588058358</v>
      </c>
      <c r="F35">
        <f t="shared" si="1"/>
        <v>11671.036608053862</v>
      </c>
      <c r="G35">
        <f t="shared" si="1"/>
        <v>10607.454281982493</v>
      </c>
      <c r="H35">
        <f t="shared" si="1"/>
        <v>8560.5885086019025</v>
      </c>
      <c r="I35">
        <f t="shared" si="1"/>
        <v>0</v>
      </c>
      <c r="J35">
        <f t="shared" si="1"/>
        <v>0</v>
      </c>
    </row>
    <row r="36" spans="1:10" x14ac:dyDescent="0.25">
      <c r="D36" t="s">
        <v>96</v>
      </c>
      <c r="E36">
        <f>RANK(E35,$E$35:$J$35)</f>
        <v>4</v>
      </c>
      <c r="F36">
        <f t="shared" ref="F36:J36" si="2">RANK(F35,$E$35:$J$35)</f>
        <v>1</v>
      </c>
      <c r="G36">
        <f t="shared" si="2"/>
        <v>2</v>
      </c>
      <c r="H36">
        <f t="shared" si="2"/>
        <v>3</v>
      </c>
      <c r="I36">
        <f t="shared" si="2"/>
        <v>5</v>
      </c>
      <c r="J36">
        <f t="shared" si="2"/>
        <v>5</v>
      </c>
    </row>
  </sheetData>
  <conditionalFormatting sqref="A4:J4">
    <cfRule type="expression" dxfId="7" priority="3">
      <formula>$D4&lt;0.6</formula>
    </cfRule>
    <cfRule type="expression" dxfId="6" priority="4">
      <formula>$D4&gt;1.5</formula>
    </cfRule>
  </conditionalFormatting>
  <conditionalFormatting sqref="A5:J33">
    <cfRule type="expression" dxfId="5" priority="1">
      <formula>$D5&lt;0.6</formula>
    </cfRule>
    <cfRule type="expression" dxfId="4" priority="2">
      <formula>$D5&gt;1.5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8" workbookViewId="0">
      <selection activeCell="E30" sqref="E30"/>
    </sheetView>
  </sheetViews>
  <sheetFormatPr defaultRowHeight="15" x14ac:dyDescent="0.25"/>
  <cols>
    <col min="2" max="2" width="37.7109375" customWidth="1"/>
    <col min="3" max="3" width="10.28515625" bestFit="1" customWidth="1"/>
    <col min="4" max="4" width="10.28515625" customWidth="1"/>
    <col min="5" max="10" width="5.7109375" customWidth="1"/>
  </cols>
  <sheetData>
    <row r="1" spans="1:10" ht="38.25" x14ac:dyDescent="0.25">
      <c r="A1" s="8" t="s">
        <v>37</v>
      </c>
      <c r="B1" s="8" t="s">
        <v>38</v>
      </c>
      <c r="C1" s="8" t="s">
        <v>39</v>
      </c>
      <c r="D1" s="8" t="s">
        <v>45</v>
      </c>
      <c r="E1" s="9" t="s">
        <v>40</v>
      </c>
      <c r="F1" s="9" t="s">
        <v>41</v>
      </c>
      <c r="G1" s="9" t="s">
        <v>42</v>
      </c>
      <c r="H1" s="9" t="s">
        <v>43</v>
      </c>
      <c r="I1" s="9" t="s">
        <v>44</v>
      </c>
      <c r="J1" s="9" t="s">
        <v>47</v>
      </c>
    </row>
    <row r="2" spans="1:10" x14ac:dyDescent="0.25">
      <c r="A2">
        <f>ps!A2</f>
        <v>1</v>
      </c>
      <c r="B2" s="7" t="str">
        <f>ps!D2</f>
        <v>Build an animal</v>
      </c>
      <c r="C2" t="str">
        <f>ps!G2</f>
        <v>Must Have</v>
      </c>
      <c r="D2" s="10">
        <v>1</v>
      </c>
      <c r="E2">
        <v>1</v>
      </c>
      <c r="H2">
        <v>1</v>
      </c>
    </row>
    <row r="3" spans="1:10" x14ac:dyDescent="0.25">
      <c r="A3">
        <f>ps!A3</f>
        <v>2</v>
      </c>
      <c r="B3" s="7" t="str">
        <f>ps!D3</f>
        <v>Make an enclosure for the animal</v>
      </c>
      <c r="C3" t="str">
        <f>ps!G3</f>
        <v>Must Have</v>
      </c>
      <c r="E3">
        <v>1</v>
      </c>
      <c r="H3">
        <v>1</v>
      </c>
    </row>
    <row r="4" spans="1:10" x14ac:dyDescent="0.25">
      <c r="A4">
        <f>ps!A4</f>
        <v>101</v>
      </c>
      <c r="B4" s="7" t="str">
        <f>ps!D4</f>
        <v>Give the animal four legs</v>
      </c>
      <c r="C4">
        <f>ps!G4</f>
        <v>300</v>
      </c>
      <c r="D4">
        <f ca="1">IF($D$2=1,1,(RAND()+RAND()+RAND()+RAND()+RAND()+RAND())^2/9)</f>
        <v>1</v>
      </c>
      <c r="H4">
        <v>1</v>
      </c>
    </row>
    <row r="5" spans="1:10" ht="30" x14ac:dyDescent="0.25">
      <c r="A5">
        <f>ps!A5</f>
        <v>102</v>
      </c>
      <c r="B5" s="7" t="str">
        <f>ps!D5</f>
        <v>Make an enclosure for the animal.  Animal must have egress</v>
      </c>
      <c r="C5">
        <f>ps!G5</f>
        <v>500</v>
      </c>
      <c r="D5">
        <f t="shared" ref="D5:D33" ca="1" si="0">IF($D$2=1,1,(RAND()+RAND()+RAND()+RAND()+RAND()+RAND())^2/9)</f>
        <v>1</v>
      </c>
      <c r="E5">
        <v>1</v>
      </c>
      <c r="H5">
        <v>1</v>
      </c>
    </row>
    <row r="6" spans="1:10" ht="30" x14ac:dyDescent="0.25">
      <c r="A6">
        <f>ps!A6</f>
        <v>103</v>
      </c>
      <c r="B6" s="7" t="str">
        <f>ps!D6</f>
        <v>Make a transport with wheels for your animal</v>
      </c>
      <c r="C6">
        <f>ps!G6</f>
        <v>300</v>
      </c>
      <c r="D6">
        <f t="shared" ca="1" si="0"/>
        <v>1</v>
      </c>
      <c r="E6">
        <v>1</v>
      </c>
      <c r="H6">
        <v>1</v>
      </c>
    </row>
    <row r="7" spans="1:10" x14ac:dyDescent="0.25">
      <c r="A7">
        <f>ps!A7</f>
        <v>104</v>
      </c>
      <c r="B7" s="7" t="str">
        <f>ps!D7</f>
        <v>Give your animal wings</v>
      </c>
      <c r="C7">
        <f>ps!G7</f>
        <v>300</v>
      </c>
      <c r="D7">
        <f t="shared" ca="1" si="0"/>
        <v>1</v>
      </c>
      <c r="E7">
        <v>1</v>
      </c>
      <c r="H7">
        <v>1</v>
      </c>
    </row>
    <row r="8" spans="1:10" x14ac:dyDescent="0.25">
      <c r="A8">
        <f>ps!A8</f>
        <v>105</v>
      </c>
      <c r="B8" s="7" t="str">
        <f>ps!D8</f>
        <v>Give your animal a head</v>
      </c>
      <c r="C8">
        <f>ps!G8</f>
        <v>500</v>
      </c>
      <c r="D8">
        <f t="shared" ca="1" si="0"/>
        <v>1</v>
      </c>
      <c r="E8">
        <v>1</v>
      </c>
      <c r="H8">
        <v>1</v>
      </c>
    </row>
    <row r="9" spans="1:10" ht="30" x14ac:dyDescent="0.25">
      <c r="A9">
        <f>ps!A9</f>
        <v>106</v>
      </c>
      <c r="B9" s="7" t="str">
        <f>ps!D9</f>
        <v>Make sure your animal has at least two eyes</v>
      </c>
      <c r="C9">
        <f>ps!G9</f>
        <v>300</v>
      </c>
      <c r="D9">
        <f t="shared" ca="1" si="0"/>
        <v>1</v>
      </c>
      <c r="E9">
        <v>1</v>
      </c>
      <c r="H9">
        <v>1</v>
      </c>
    </row>
    <row r="10" spans="1:10" x14ac:dyDescent="0.25">
      <c r="A10">
        <f>ps!A10</f>
        <v>107</v>
      </c>
      <c r="B10" s="7" t="str">
        <f>ps!D10</f>
        <v>Make your animal one color</v>
      </c>
      <c r="C10">
        <f>ps!G10</f>
        <v>200</v>
      </c>
      <c r="D10">
        <f t="shared" ca="1" si="0"/>
        <v>1</v>
      </c>
    </row>
    <row r="11" spans="1:10" ht="30" x14ac:dyDescent="0.25">
      <c r="A11">
        <f>ps!A11</f>
        <v>108</v>
      </c>
      <c r="B11" s="7" t="str">
        <f>ps!D11</f>
        <v>Make your animal freestanding on two legs</v>
      </c>
      <c r="C11">
        <f>ps!G11</f>
        <v>200</v>
      </c>
      <c r="D11">
        <f t="shared" ca="1" si="0"/>
        <v>1</v>
      </c>
      <c r="E11">
        <v>1</v>
      </c>
    </row>
    <row r="12" spans="1:10" x14ac:dyDescent="0.25">
      <c r="A12">
        <f>ps!A12</f>
        <v>109</v>
      </c>
      <c r="B12" s="7" t="str">
        <f>ps!D12</f>
        <v>Give your animal two arms</v>
      </c>
      <c r="C12">
        <f>ps!G12</f>
        <v>200</v>
      </c>
      <c r="D12">
        <f t="shared" ca="1" si="0"/>
        <v>1</v>
      </c>
      <c r="E12">
        <v>1</v>
      </c>
      <c r="H12">
        <v>1</v>
      </c>
    </row>
    <row r="13" spans="1:10" x14ac:dyDescent="0.25">
      <c r="A13">
        <f>ps!A13</f>
        <v>110</v>
      </c>
      <c r="B13" s="7" t="str">
        <f>ps!D13</f>
        <v>Give your animal horns</v>
      </c>
      <c r="C13">
        <f>ps!G13</f>
        <v>200</v>
      </c>
      <c r="D13">
        <f t="shared" ca="1" si="0"/>
        <v>1</v>
      </c>
      <c r="E13">
        <v>1</v>
      </c>
      <c r="H13">
        <v>1</v>
      </c>
    </row>
    <row r="14" spans="1:10" x14ac:dyDescent="0.25">
      <c r="A14">
        <f>ps!A14</f>
        <v>111</v>
      </c>
      <c r="B14" s="7" t="str">
        <f>ps!D14</f>
        <v>Give your animal antlers</v>
      </c>
      <c r="C14">
        <f>ps!G14</f>
        <v>400</v>
      </c>
      <c r="D14">
        <f t="shared" ca="1" si="0"/>
        <v>1</v>
      </c>
      <c r="E14">
        <v>1</v>
      </c>
      <c r="H14">
        <v>1</v>
      </c>
    </row>
    <row r="15" spans="1:10" ht="30" x14ac:dyDescent="0.25">
      <c r="A15">
        <f>ps!A15</f>
        <v>112</v>
      </c>
      <c r="B15" s="7" t="str">
        <f>ps!D15</f>
        <v>Put a roof on the enclosure to cover the animal</v>
      </c>
      <c r="C15">
        <f>ps!G15</f>
        <v>300</v>
      </c>
      <c r="D15">
        <f t="shared" ca="1" si="0"/>
        <v>1</v>
      </c>
      <c r="H15">
        <v>1</v>
      </c>
    </row>
    <row r="16" spans="1:10" x14ac:dyDescent="0.25">
      <c r="A16">
        <f>ps!A16</f>
        <v>113</v>
      </c>
      <c r="B16" s="7" t="str">
        <f>ps!D16</f>
        <v>Give your animal a trunk</v>
      </c>
      <c r="C16">
        <f>ps!G16</f>
        <v>400</v>
      </c>
      <c r="D16">
        <f t="shared" ca="1" si="0"/>
        <v>1</v>
      </c>
      <c r="E16">
        <v>1</v>
      </c>
      <c r="H16">
        <v>1</v>
      </c>
    </row>
    <row r="17" spans="1:10" x14ac:dyDescent="0.25">
      <c r="A17" s="28"/>
      <c r="B17" s="29"/>
      <c r="C17" s="28"/>
      <c r="D17" s="28">
        <v>1</v>
      </c>
      <c r="E17" s="28"/>
      <c r="F17" s="28"/>
      <c r="G17" s="28"/>
      <c r="H17" s="28"/>
      <c r="I17" s="28"/>
      <c r="J17" s="28"/>
    </row>
    <row r="18" spans="1:10" x14ac:dyDescent="0.25">
      <c r="A18">
        <f>ps!A17</f>
        <v>201</v>
      </c>
      <c r="B18" s="7" t="str">
        <f>ps!D17</f>
        <v>Make a baby version of the animal</v>
      </c>
      <c r="C18">
        <f>ps!G17</f>
        <v>500</v>
      </c>
      <c r="D18">
        <f t="shared" ca="1" si="0"/>
        <v>1</v>
      </c>
      <c r="E18">
        <v>1</v>
      </c>
      <c r="H18">
        <v>1</v>
      </c>
    </row>
    <row r="19" spans="1:10" x14ac:dyDescent="0.25">
      <c r="A19">
        <f>ps!A18</f>
        <v>202</v>
      </c>
      <c r="B19" s="7" t="str">
        <f>ps!D18</f>
        <v xml:space="preserve">Give your animal stripes </v>
      </c>
      <c r="C19">
        <f>ps!G18</f>
        <v>600</v>
      </c>
      <c r="D19">
        <f t="shared" ca="1" si="0"/>
        <v>1</v>
      </c>
      <c r="E19">
        <v>1</v>
      </c>
    </row>
    <row r="20" spans="1:10" ht="30" x14ac:dyDescent="0.25">
      <c r="A20">
        <f>ps!A19</f>
        <v>203</v>
      </c>
      <c r="B20" s="7" t="str">
        <f>ps!D19</f>
        <v xml:space="preserve">Make a cart for the baby (or add a place for the baby on the transport) </v>
      </c>
      <c r="C20">
        <f>ps!G19</f>
        <v>300</v>
      </c>
      <c r="D20">
        <f t="shared" ca="1" si="0"/>
        <v>1</v>
      </c>
      <c r="E20">
        <v>1</v>
      </c>
      <c r="H20">
        <v>1</v>
      </c>
    </row>
    <row r="21" spans="1:10" x14ac:dyDescent="0.25">
      <c r="A21">
        <f>ps!A20</f>
        <v>204</v>
      </c>
      <c r="B21" s="7" t="str">
        <f>ps!D20</f>
        <v>Make the animal at least 10cm high</v>
      </c>
      <c r="C21">
        <f>ps!G20</f>
        <v>400</v>
      </c>
      <c r="D21">
        <f t="shared" ca="1" si="0"/>
        <v>1</v>
      </c>
      <c r="E21">
        <v>1</v>
      </c>
      <c r="H21">
        <v>1</v>
      </c>
    </row>
    <row r="22" spans="1:10" x14ac:dyDescent="0.25">
      <c r="A22">
        <f>ps!A21</f>
        <v>205</v>
      </c>
      <c r="B22" s="7" t="str">
        <f>ps!D21</f>
        <v>Make the animal at least 10cm long</v>
      </c>
      <c r="C22">
        <f>ps!G21</f>
        <v>200</v>
      </c>
      <c r="D22">
        <f t="shared" ca="1" si="0"/>
        <v>1</v>
      </c>
      <c r="E22">
        <v>1</v>
      </c>
      <c r="H22">
        <v>1</v>
      </c>
    </row>
    <row r="23" spans="1:10" x14ac:dyDescent="0.25">
      <c r="A23">
        <f>ps!A22</f>
        <v>206</v>
      </c>
      <c r="B23" s="7" t="str">
        <f>ps!D22</f>
        <v>Give your animal tusks or fangs</v>
      </c>
      <c r="C23">
        <f>ps!G22</f>
        <v>300</v>
      </c>
      <c r="D23">
        <f t="shared" ca="1" si="0"/>
        <v>1</v>
      </c>
      <c r="E23">
        <v>1</v>
      </c>
      <c r="H23">
        <v>1</v>
      </c>
    </row>
    <row r="24" spans="1:10" x14ac:dyDescent="0.25">
      <c r="A24">
        <f>ps!A23</f>
        <v>207</v>
      </c>
      <c r="B24" s="7" t="str">
        <f>ps!D23</f>
        <v>Enlarge your enclosure to take the baby</v>
      </c>
      <c r="C24">
        <f>ps!G23</f>
        <v>400</v>
      </c>
      <c r="D24">
        <f t="shared" ca="1" si="0"/>
        <v>1</v>
      </c>
      <c r="E24">
        <v>1</v>
      </c>
      <c r="H24">
        <v>1</v>
      </c>
    </row>
    <row r="25" spans="1:10" ht="30" x14ac:dyDescent="0.25">
      <c r="A25">
        <f>ps!A24</f>
        <v>208</v>
      </c>
      <c r="B25" s="7" t="str">
        <f>ps!D24</f>
        <v>Make the enclosure at least 10 cm by 10 cm</v>
      </c>
      <c r="C25">
        <f>ps!G24</f>
        <v>400</v>
      </c>
      <c r="D25">
        <f t="shared" ca="1" si="0"/>
        <v>1</v>
      </c>
      <c r="E25">
        <v>1</v>
      </c>
      <c r="H25">
        <v>1</v>
      </c>
    </row>
    <row r="26" spans="1:10" x14ac:dyDescent="0.25">
      <c r="A26">
        <f>ps!A25</f>
        <v>209</v>
      </c>
      <c r="B26" s="7" t="str">
        <f>ps!D25</f>
        <v>Give the animal 6 legs</v>
      </c>
      <c r="C26">
        <f>ps!G25</f>
        <v>400</v>
      </c>
      <c r="D26">
        <f t="shared" ca="1" si="0"/>
        <v>1</v>
      </c>
      <c r="E26">
        <v>1</v>
      </c>
      <c r="H26">
        <v>1</v>
      </c>
    </row>
    <row r="27" spans="1:10" x14ac:dyDescent="0.25">
      <c r="A27">
        <f>ps!A26</f>
        <v>210</v>
      </c>
      <c r="B27" s="7" t="str">
        <f>ps!D26</f>
        <v>Give your animal a second head</v>
      </c>
      <c r="C27">
        <f>ps!G26</f>
        <v>200</v>
      </c>
      <c r="D27">
        <f t="shared" ca="1" si="0"/>
        <v>1</v>
      </c>
      <c r="H27">
        <v>1</v>
      </c>
    </row>
    <row r="28" spans="1:10" x14ac:dyDescent="0.25">
      <c r="A28">
        <f>ps!A27</f>
        <v>211</v>
      </c>
      <c r="B28" s="7" t="str">
        <f>ps!D27</f>
        <v>Give your animal a tail</v>
      </c>
      <c r="C28">
        <f>ps!G27</f>
        <v>100</v>
      </c>
      <c r="D28">
        <f t="shared" ca="1" si="0"/>
        <v>1</v>
      </c>
      <c r="E28">
        <v>1</v>
      </c>
      <c r="H28">
        <v>1</v>
      </c>
    </row>
    <row r="29" spans="1:10" x14ac:dyDescent="0.25">
      <c r="A29">
        <f>ps!A28</f>
        <v>212</v>
      </c>
      <c r="B29" s="7" t="str">
        <f>ps!D28</f>
        <v>Give your animal a mouth</v>
      </c>
      <c r="C29">
        <f>ps!G28</f>
        <v>300</v>
      </c>
      <c r="D29">
        <f t="shared" ca="1" si="0"/>
        <v>1</v>
      </c>
      <c r="E29">
        <v>1</v>
      </c>
    </row>
    <row r="30" spans="1:10" x14ac:dyDescent="0.25">
      <c r="A30" s="28"/>
      <c r="B30" s="29"/>
      <c r="C30" s="28"/>
      <c r="D30" s="28">
        <v>1</v>
      </c>
      <c r="E30" s="28"/>
      <c r="F30" s="28"/>
      <c r="G30" s="28"/>
      <c r="H30" s="28"/>
      <c r="I30" s="28"/>
      <c r="J30" s="28"/>
    </row>
    <row r="31" spans="1:10" ht="30" x14ac:dyDescent="0.25">
      <c r="A31">
        <f>ps!A29</f>
        <v>301</v>
      </c>
      <c r="B31" s="7" t="str">
        <f>ps!D29</f>
        <v>Put a gate on the enclosure to allow the animal egress</v>
      </c>
      <c r="C31">
        <f>ps!G29</f>
        <v>200</v>
      </c>
      <c r="D31">
        <f t="shared" ca="1" si="0"/>
        <v>1</v>
      </c>
      <c r="H31">
        <v>1</v>
      </c>
    </row>
    <row r="32" spans="1:10" ht="30" x14ac:dyDescent="0.25">
      <c r="A32">
        <f>ps!A30</f>
        <v>302</v>
      </c>
      <c r="B32" s="7" t="str">
        <f>ps!D30</f>
        <v>Make the enclosure at least 4 blocks high</v>
      </c>
      <c r="C32">
        <f>ps!G30</f>
        <v>200</v>
      </c>
      <c r="D32">
        <f t="shared" ca="1" si="0"/>
        <v>1</v>
      </c>
      <c r="E32">
        <v>1</v>
      </c>
      <c r="H32">
        <v>1</v>
      </c>
    </row>
    <row r="33" spans="1:10" x14ac:dyDescent="0.25">
      <c r="A33">
        <f>ps!A31</f>
        <v>400</v>
      </c>
      <c r="B33" s="7" t="str">
        <f>ps!D31</f>
        <v>Aesthetics</v>
      </c>
      <c r="C33">
        <f>ps!G31</f>
        <v>2000</v>
      </c>
      <c r="D33">
        <f t="shared" ca="1" si="0"/>
        <v>1</v>
      </c>
      <c r="E33">
        <v>1</v>
      </c>
      <c r="H33">
        <v>0.7</v>
      </c>
    </row>
    <row r="34" spans="1:10" x14ac:dyDescent="0.25">
      <c r="D34" t="s">
        <v>94</v>
      </c>
      <c r="E34">
        <f t="shared" ref="E34:J34" si="1">SUMPRODUCT(E4:E33,$C4:$C33)</f>
        <v>9400</v>
      </c>
      <c r="F34">
        <f t="shared" si="1"/>
        <v>0</v>
      </c>
      <c r="G34">
        <f t="shared" si="1"/>
        <v>0</v>
      </c>
      <c r="H34">
        <f t="shared" si="1"/>
        <v>8700</v>
      </c>
      <c r="I34">
        <f t="shared" si="1"/>
        <v>0</v>
      </c>
      <c r="J34">
        <f t="shared" si="1"/>
        <v>0</v>
      </c>
    </row>
    <row r="35" spans="1:10" x14ac:dyDescent="0.25">
      <c r="D35" t="s">
        <v>95</v>
      </c>
      <c r="E35">
        <f t="shared" ref="E35:J35" ca="1" si="2">SUMPRODUCT($C$4:$C$33,$D$4:$D$33,E4:E33)</f>
        <v>9400</v>
      </c>
      <c r="F35">
        <f t="shared" ca="1" si="2"/>
        <v>0</v>
      </c>
      <c r="G35">
        <f t="shared" ca="1" si="2"/>
        <v>0</v>
      </c>
      <c r="H35">
        <f t="shared" ca="1" si="2"/>
        <v>8700</v>
      </c>
      <c r="I35">
        <f t="shared" ca="1" si="2"/>
        <v>0</v>
      </c>
      <c r="J35">
        <f t="shared" ca="1" si="2"/>
        <v>0</v>
      </c>
    </row>
    <row r="36" spans="1:10" x14ac:dyDescent="0.25">
      <c r="D36" t="s">
        <v>96</v>
      </c>
      <c r="E36">
        <f ca="1">RANK(E35,$E$35:$J$35)</f>
        <v>1</v>
      </c>
      <c r="F36">
        <f t="shared" ref="F36:J36" ca="1" si="3">RANK(F35,$E$35:$J$35)</f>
        <v>3</v>
      </c>
      <c r="G36">
        <f t="shared" ca="1" si="3"/>
        <v>3</v>
      </c>
      <c r="H36">
        <f t="shared" ca="1" si="3"/>
        <v>2</v>
      </c>
      <c r="I36">
        <f t="shared" ca="1" si="3"/>
        <v>3</v>
      </c>
      <c r="J36">
        <f t="shared" ca="1" si="3"/>
        <v>3</v>
      </c>
    </row>
  </sheetData>
  <conditionalFormatting sqref="A4:J4">
    <cfRule type="expression" dxfId="3" priority="3">
      <formula>$D4&lt;0.6</formula>
    </cfRule>
    <cfRule type="expression" dxfId="2" priority="4">
      <formula>$D4&gt;1.5</formula>
    </cfRule>
  </conditionalFormatting>
  <conditionalFormatting sqref="A5:J33">
    <cfRule type="expression" dxfId="1" priority="1">
      <formula>$D5&lt;0.6</formula>
    </cfRule>
    <cfRule type="expression" dxfId="0" priority="2">
      <formula>$D5&gt;1.5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pane xSplit="4" ySplit="3" topLeftCell="E4" activePane="bottomRight" state="frozen"/>
      <selection activeCell="E3" sqref="E1:E1048576"/>
      <selection pane="topRight" activeCell="E3" sqref="E1:E1048576"/>
      <selection pane="bottomLeft" activeCell="E3" sqref="E1:E1048576"/>
      <selection pane="bottomRight" activeCell="E10" sqref="E10"/>
    </sheetView>
  </sheetViews>
  <sheetFormatPr defaultRowHeight="15" x14ac:dyDescent="0.25"/>
  <cols>
    <col min="2" max="2" width="32.85546875" customWidth="1"/>
    <col min="3" max="3" width="10.28515625" bestFit="1" customWidth="1"/>
    <col min="4" max="4" width="10.28515625" customWidth="1"/>
    <col min="5" max="10" width="5.7109375" customWidth="1"/>
  </cols>
  <sheetData>
    <row r="1" spans="1:10" ht="38.25" x14ac:dyDescent="0.25">
      <c r="A1" s="8" t="s">
        <v>37</v>
      </c>
      <c r="B1" s="8" t="s">
        <v>38</v>
      </c>
      <c r="C1" s="8" t="s">
        <v>39</v>
      </c>
      <c r="D1" s="8" t="s">
        <v>45</v>
      </c>
      <c r="E1" s="9" t="s">
        <v>40</v>
      </c>
      <c r="F1" s="9" t="s">
        <v>41</v>
      </c>
      <c r="G1" s="9" t="s">
        <v>42</v>
      </c>
      <c r="H1" s="9" t="s">
        <v>43</v>
      </c>
      <c r="I1" s="9" t="s">
        <v>44</v>
      </c>
      <c r="J1" s="9" t="s">
        <v>47</v>
      </c>
    </row>
    <row r="2" spans="1:10" x14ac:dyDescent="0.25">
      <c r="A2">
        <f>ps!A2</f>
        <v>1</v>
      </c>
      <c r="B2" t="str">
        <f>ps!D2</f>
        <v>Build an animal</v>
      </c>
      <c r="C2" t="str">
        <f>ps!G2</f>
        <v>Must Have</v>
      </c>
      <c r="D2" s="10"/>
    </row>
    <row r="3" spans="1:10" x14ac:dyDescent="0.25">
      <c r="A3">
        <f>ps!A3</f>
        <v>2</v>
      </c>
      <c r="B3" t="str">
        <f>ps!D3</f>
        <v>Make an enclosure for the animal</v>
      </c>
      <c r="C3" t="str">
        <f>ps!G3</f>
        <v>Must Have</v>
      </c>
    </row>
    <row r="4" spans="1:10" x14ac:dyDescent="0.25">
      <c r="A4">
        <f>ps!A4</f>
        <v>101</v>
      </c>
      <c r="B4" t="str">
        <f>ps!D4</f>
        <v>Give the animal four legs</v>
      </c>
      <c r="C4">
        <f>ps!G4</f>
        <v>300</v>
      </c>
      <c r="D4">
        <v>0.75123079673133275</v>
      </c>
    </row>
    <row r="5" spans="1:10" x14ac:dyDescent="0.25">
      <c r="A5">
        <f>ps!A5</f>
        <v>102</v>
      </c>
      <c r="B5" t="str">
        <f>ps!D5</f>
        <v>Make an enclosure for the animal.  Animal must have egress</v>
      </c>
      <c r="C5">
        <f>ps!G5</f>
        <v>500</v>
      </c>
      <c r="D5">
        <v>0.90784691429617459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</row>
    <row r="6" spans="1:10" x14ac:dyDescent="0.25">
      <c r="A6">
        <f>ps!A6</f>
        <v>103</v>
      </c>
      <c r="B6" t="str">
        <f>ps!D6</f>
        <v>Make a transport with wheels for your animal</v>
      </c>
      <c r="C6">
        <f>ps!G6</f>
        <v>300</v>
      </c>
      <c r="D6">
        <v>1.9212339502737679</v>
      </c>
      <c r="E6">
        <v>1</v>
      </c>
      <c r="F6">
        <v>1</v>
      </c>
      <c r="H6">
        <v>1</v>
      </c>
      <c r="I6">
        <v>1</v>
      </c>
      <c r="J6">
        <v>1</v>
      </c>
    </row>
    <row r="7" spans="1:10" x14ac:dyDescent="0.25">
      <c r="A7">
        <f>ps!A7</f>
        <v>104</v>
      </c>
      <c r="B7" t="str">
        <f>ps!D7</f>
        <v>Give your animal wings</v>
      </c>
      <c r="C7">
        <f>ps!G7</f>
        <v>300</v>
      </c>
      <c r="D7">
        <v>1.6331892587092545</v>
      </c>
      <c r="E7">
        <v>1</v>
      </c>
      <c r="F7">
        <v>1</v>
      </c>
      <c r="G7">
        <v>1</v>
      </c>
      <c r="I7">
        <v>1</v>
      </c>
      <c r="J7">
        <v>1</v>
      </c>
    </row>
    <row r="8" spans="1:10" x14ac:dyDescent="0.25">
      <c r="A8">
        <f>ps!A8</f>
        <v>105</v>
      </c>
      <c r="B8" t="str">
        <f>ps!D8</f>
        <v>Give your animal a head</v>
      </c>
      <c r="C8">
        <f>ps!G8</f>
        <v>500</v>
      </c>
      <c r="D8">
        <v>1.0264494494608272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</row>
    <row r="9" spans="1:10" x14ac:dyDescent="0.25">
      <c r="A9">
        <f>ps!A9</f>
        <v>106</v>
      </c>
      <c r="B9" t="str">
        <f>ps!D9</f>
        <v>Make sure your animal has at least two eyes</v>
      </c>
      <c r="C9">
        <f>ps!G9</f>
        <v>300</v>
      </c>
      <c r="D9">
        <v>0.69632062336131462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</row>
    <row r="10" spans="1:10" x14ac:dyDescent="0.25">
      <c r="A10">
        <f>ps!A10</f>
        <v>107</v>
      </c>
      <c r="B10" t="str">
        <f>ps!D10</f>
        <v>Make your animal one color</v>
      </c>
      <c r="C10">
        <f>ps!G10</f>
        <v>200</v>
      </c>
      <c r="D10">
        <v>0.46616891339143152</v>
      </c>
      <c r="E10">
        <v>1</v>
      </c>
      <c r="I10">
        <v>1</v>
      </c>
    </row>
    <row r="11" spans="1:10" x14ac:dyDescent="0.25">
      <c r="A11">
        <f>ps!A11</f>
        <v>108</v>
      </c>
      <c r="B11" t="str">
        <f>ps!D11</f>
        <v>Make your animal freestanding on two legs</v>
      </c>
      <c r="C11">
        <f>ps!G11</f>
        <v>200</v>
      </c>
      <c r="D11">
        <v>0.85843317170309308</v>
      </c>
      <c r="E11">
        <v>1</v>
      </c>
      <c r="F11">
        <v>1</v>
      </c>
      <c r="G11">
        <v>1</v>
      </c>
      <c r="J11">
        <v>1</v>
      </c>
    </row>
    <row r="12" spans="1:10" x14ac:dyDescent="0.25">
      <c r="A12">
        <f>ps!A12</f>
        <v>109</v>
      </c>
      <c r="B12" t="str">
        <f>ps!D12</f>
        <v>Give your animal two arms</v>
      </c>
      <c r="C12">
        <f>ps!G12</f>
        <v>200</v>
      </c>
      <c r="D12">
        <v>1.5833718247456896</v>
      </c>
      <c r="E12">
        <v>1</v>
      </c>
      <c r="F12">
        <v>1</v>
      </c>
      <c r="G12">
        <v>1</v>
      </c>
      <c r="I12">
        <v>1</v>
      </c>
      <c r="J12">
        <v>1</v>
      </c>
    </row>
    <row r="13" spans="1:10" x14ac:dyDescent="0.25">
      <c r="A13">
        <f>ps!A13</f>
        <v>110</v>
      </c>
      <c r="B13" t="str">
        <f>ps!D13</f>
        <v>Give your animal horns</v>
      </c>
      <c r="C13">
        <f>ps!G13</f>
        <v>200</v>
      </c>
      <c r="D13">
        <v>1.2166209730768864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</row>
    <row r="14" spans="1:10" x14ac:dyDescent="0.25">
      <c r="A14">
        <f>ps!A14</f>
        <v>111</v>
      </c>
      <c r="B14" t="str">
        <f>ps!D14</f>
        <v>Give your animal antlers</v>
      </c>
      <c r="C14">
        <f>ps!G14</f>
        <v>400</v>
      </c>
      <c r="D14">
        <v>0.8496609440840408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</row>
    <row r="15" spans="1:10" x14ac:dyDescent="0.25">
      <c r="A15">
        <f>ps!A15</f>
        <v>112</v>
      </c>
      <c r="B15" t="str">
        <f>ps!D15</f>
        <v>Put a roof on the enclosure to cover the animal</v>
      </c>
      <c r="C15">
        <f>ps!G15</f>
        <v>300</v>
      </c>
      <c r="D15">
        <v>2.1904236641636952</v>
      </c>
      <c r="I15">
        <v>1</v>
      </c>
      <c r="J15">
        <v>1</v>
      </c>
    </row>
    <row r="16" spans="1:10" x14ac:dyDescent="0.25">
      <c r="A16">
        <f>ps!A16</f>
        <v>113</v>
      </c>
      <c r="B16" t="str">
        <f>ps!D16</f>
        <v>Give your animal a trunk</v>
      </c>
      <c r="C16">
        <f>ps!G16</f>
        <v>400</v>
      </c>
      <c r="D16">
        <v>1.0339579924680737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</row>
    <row r="17" spans="1:10" x14ac:dyDescent="0.25">
      <c r="A17">
        <f>ps!A17</f>
        <v>201</v>
      </c>
      <c r="B17" t="str">
        <f>ps!D17</f>
        <v>Make a baby version of the animal</v>
      </c>
      <c r="C17">
        <f>ps!G17</f>
        <v>500</v>
      </c>
      <c r="D17">
        <v>1.4789828274790582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</row>
    <row r="18" spans="1:10" x14ac:dyDescent="0.25">
      <c r="A18">
        <f>ps!A18</f>
        <v>202</v>
      </c>
      <c r="B18" t="str">
        <f>ps!D18</f>
        <v xml:space="preserve">Give your animal stripes </v>
      </c>
      <c r="C18">
        <f>ps!G18</f>
        <v>600</v>
      </c>
      <c r="D18">
        <v>1.4397906397177989</v>
      </c>
      <c r="E18">
        <v>1</v>
      </c>
      <c r="F18">
        <v>1</v>
      </c>
      <c r="G18">
        <v>1</v>
      </c>
      <c r="H18">
        <v>1</v>
      </c>
      <c r="J18">
        <v>1</v>
      </c>
    </row>
    <row r="19" spans="1:10" x14ac:dyDescent="0.25">
      <c r="A19">
        <f>ps!A19</f>
        <v>203</v>
      </c>
      <c r="B19" t="str">
        <f>ps!D19</f>
        <v xml:space="preserve">Make a cart for the baby (or add a place for the baby on the transport) </v>
      </c>
      <c r="C19">
        <f>ps!G19</f>
        <v>300</v>
      </c>
      <c r="D19">
        <v>1.3287321464859667</v>
      </c>
      <c r="E19">
        <v>1</v>
      </c>
      <c r="F19">
        <v>1</v>
      </c>
      <c r="G19">
        <v>1</v>
      </c>
      <c r="I19">
        <v>1</v>
      </c>
      <c r="J19">
        <v>1</v>
      </c>
    </row>
    <row r="20" spans="1:10" x14ac:dyDescent="0.25">
      <c r="A20">
        <f>ps!A20</f>
        <v>204</v>
      </c>
      <c r="B20" t="str">
        <f>ps!D20</f>
        <v>Make the animal at least 10cm high</v>
      </c>
      <c r="C20">
        <f>ps!G20</f>
        <v>400</v>
      </c>
      <c r="D20">
        <v>0.91687986443060487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</row>
    <row r="21" spans="1:10" x14ac:dyDescent="0.25">
      <c r="A21">
        <f>ps!A21</f>
        <v>205</v>
      </c>
      <c r="B21" t="str">
        <f>ps!D21</f>
        <v>Make the animal at least 10cm long</v>
      </c>
      <c r="C21">
        <f>ps!G21</f>
        <v>200</v>
      </c>
      <c r="D21">
        <v>1.2110490996632266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</row>
    <row r="22" spans="1:10" x14ac:dyDescent="0.25">
      <c r="A22">
        <f>ps!A22</f>
        <v>206</v>
      </c>
      <c r="B22" t="str">
        <f>ps!D22</f>
        <v>Give your animal tusks or fangs</v>
      </c>
      <c r="C22">
        <f>ps!G22</f>
        <v>300</v>
      </c>
      <c r="D22">
        <v>1.1357382949878425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</row>
    <row r="23" spans="1:10" x14ac:dyDescent="0.25">
      <c r="A23">
        <f>ps!A23</f>
        <v>207</v>
      </c>
      <c r="B23" t="str">
        <f>ps!D23</f>
        <v>Enlarge your enclosure to take the baby</v>
      </c>
      <c r="C23">
        <f>ps!G23</f>
        <v>400</v>
      </c>
      <c r="D23">
        <v>0.80939719717935565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</row>
    <row r="24" spans="1:10" x14ac:dyDescent="0.25">
      <c r="A24">
        <f>ps!A24</f>
        <v>208</v>
      </c>
      <c r="B24" t="str">
        <f>ps!D24</f>
        <v>Make the enclosure at least 10 cm by 10 cm</v>
      </c>
      <c r="C24">
        <f>ps!G24</f>
        <v>400</v>
      </c>
      <c r="D24">
        <v>0.91853392091726371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</row>
    <row r="25" spans="1:10" x14ac:dyDescent="0.25">
      <c r="A25">
        <f>ps!A25</f>
        <v>209</v>
      </c>
      <c r="B25" t="str">
        <f>ps!D25</f>
        <v>Give the animal 6 legs</v>
      </c>
      <c r="C25">
        <f>ps!G25</f>
        <v>400</v>
      </c>
      <c r="D25">
        <v>1.7255298080146306</v>
      </c>
      <c r="E25" t="s">
        <v>98</v>
      </c>
      <c r="F25">
        <v>1</v>
      </c>
      <c r="G25">
        <v>1</v>
      </c>
      <c r="H25">
        <v>1</v>
      </c>
      <c r="I25">
        <v>1</v>
      </c>
      <c r="J25">
        <v>1</v>
      </c>
    </row>
    <row r="26" spans="1:10" x14ac:dyDescent="0.25">
      <c r="A26">
        <f>ps!A26</f>
        <v>210</v>
      </c>
      <c r="B26" t="str">
        <f>ps!D26</f>
        <v>Give your animal a second head</v>
      </c>
      <c r="C26">
        <f>ps!G26</f>
        <v>200</v>
      </c>
      <c r="D26">
        <v>0.80923812738423972</v>
      </c>
      <c r="E26">
        <v>1</v>
      </c>
      <c r="F26">
        <v>1</v>
      </c>
      <c r="G26">
        <v>1</v>
      </c>
      <c r="I26">
        <v>1</v>
      </c>
      <c r="J26">
        <v>1</v>
      </c>
    </row>
    <row r="27" spans="1:10" x14ac:dyDescent="0.25">
      <c r="A27">
        <f>ps!A27</f>
        <v>211</v>
      </c>
      <c r="B27" t="str">
        <f>ps!D27</f>
        <v>Give your animal a tail</v>
      </c>
      <c r="C27">
        <f>ps!G27</f>
        <v>100</v>
      </c>
      <c r="D27">
        <v>1.6412462814265878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</row>
    <row r="28" spans="1:10" x14ac:dyDescent="0.25">
      <c r="A28">
        <f>ps!A28</f>
        <v>212</v>
      </c>
      <c r="B28" t="str">
        <f>ps!D28</f>
        <v>Give your animal a mouth</v>
      </c>
      <c r="C28">
        <f>ps!G28</f>
        <v>300</v>
      </c>
      <c r="D28">
        <v>0.93727207644297017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</row>
    <row r="29" spans="1:10" x14ac:dyDescent="0.25">
      <c r="A29">
        <f>ps!A29</f>
        <v>301</v>
      </c>
      <c r="B29" t="str">
        <f>ps!D29</f>
        <v>Put a gate on the enclosure to allow the animal egress</v>
      </c>
      <c r="C29">
        <f>ps!G29</f>
        <v>200</v>
      </c>
      <c r="D29">
        <v>0.92945100043881368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</row>
    <row r="30" spans="1:10" x14ac:dyDescent="0.25">
      <c r="A30">
        <f>ps!A30</f>
        <v>302</v>
      </c>
      <c r="B30" t="str">
        <f>ps!D30</f>
        <v>Make the enclosure at least 4 blocks high</v>
      </c>
      <c r="C30">
        <f>ps!G30</f>
        <v>200</v>
      </c>
      <c r="D30">
        <v>1.3562778540266209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</row>
    <row r="31" spans="1:10" x14ac:dyDescent="0.25">
      <c r="A31">
        <f>ps!A31</f>
        <v>400</v>
      </c>
      <c r="B31" t="str">
        <f>ps!D31</f>
        <v>Aesthetics</v>
      </c>
      <c r="C31">
        <f>ps!G31</f>
        <v>2000</v>
      </c>
      <c r="D31">
        <v>0.55157265060114002</v>
      </c>
      <c r="E31">
        <v>1</v>
      </c>
      <c r="F31">
        <v>0.6</v>
      </c>
      <c r="G31">
        <v>0.6</v>
      </c>
      <c r="H31">
        <v>0.6</v>
      </c>
      <c r="I31">
        <v>1</v>
      </c>
      <c r="J31">
        <v>0.6</v>
      </c>
    </row>
    <row r="32" spans="1:10" x14ac:dyDescent="0.25">
      <c r="D32" t="s">
        <v>94</v>
      </c>
      <c r="E32">
        <f t="shared" ref="E32:J32" si="0">SUMPRODUCT(E4:E31,$C4:$C31)</f>
        <v>9600</v>
      </c>
      <c r="F32">
        <f t="shared" si="0"/>
        <v>9000</v>
      </c>
      <c r="G32">
        <f t="shared" si="0"/>
        <v>8700</v>
      </c>
      <c r="H32">
        <f t="shared" si="0"/>
        <v>7800</v>
      </c>
      <c r="I32">
        <f t="shared" si="0"/>
        <v>9500</v>
      </c>
      <c r="J32">
        <f t="shared" si="0"/>
        <v>9300</v>
      </c>
    </row>
    <row r="33" spans="4:10" x14ac:dyDescent="0.25">
      <c r="D33" t="s">
        <v>95</v>
      </c>
      <c r="E33">
        <f t="shared" ref="E33:J33" si="1">SUMPRODUCT($C$4:$C$31,$D$4:$D$31,E4:E31)</f>
        <v>9631.0239743897164</v>
      </c>
      <c r="F33">
        <f t="shared" si="1"/>
        <v>9786.7439944363705</v>
      </c>
      <c r="G33">
        <f t="shared" si="1"/>
        <v>9210.3738093542397</v>
      </c>
      <c r="H33">
        <f t="shared" si="1"/>
        <v>8247.9589481111998</v>
      </c>
      <c r="I33">
        <f t="shared" si="1"/>
        <v>9942.8019786733803</v>
      </c>
      <c r="J33">
        <f t="shared" si="1"/>
        <v>10443.87109368548</v>
      </c>
    </row>
    <row r="34" spans="4:10" x14ac:dyDescent="0.25">
      <c r="D34" t="s">
        <v>96</v>
      </c>
      <c r="E34">
        <f>RANK(E33,$E$33:$J$33)</f>
        <v>4</v>
      </c>
      <c r="F34">
        <f t="shared" ref="F34:J34" si="2">RANK(F33,$E$33:$J$33)</f>
        <v>3</v>
      </c>
      <c r="G34">
        <f t="shared" si="2"/>
        <v>5</v>
      </c>
      <c r="H34">
        <f t="shared" si="2"/>
        <v>6</v>
      </c>
      <c r="I34">
        <f t="shared" si="2"/>
        <v>2</v>
      </c>
      <c r="J34">
        <f t="shared" si="2"/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GridLines="0" view="pageBreakPreview" zoomScale="60" zoomScaleNormal="100" workbookViewId="0"/>
  </sheetViews>
  <sheetFormatPr defaultRowHeight="15" x14ac:dyDescent="0.25"/>
  <cols>
    <col min="1" max="1" width="5.140625" style="21" bestFit="1" customWidth="1"/>
    <col min="2" max="2" width="36.28515625" style="17" customWidth="1"/>
    <col min="3" max="3" width="7.140625" style="17" bestFit="1" customWidth="1"/>
    <col min="4" max="6" width="7" style="17" bestFit="1" customWidth="1"/>
    <col min="7" max="7" width="7.28515625" style="21" customWidth="1"/>
    <col min="8" max="8" width="7.42578125" hidden="1" customWidth="1"/>
    <col min="9" max="9" width="6.85546875" hidden="1" customWidth="1"/>
    <col min="10" max="10" width="8.5703125" hidden="1" customWidth="1"/>
    <col min="11" max="11" width="10.7109375" hidden="1" customWidth="1"/>
    <col min="12" max="12" width="10.140625" hidden="1" customWidth="1"/>
    <col min="13" max="13" width="12.5703125" hidden="1" customWidth="1"/>
    <col min="14" max="14" width="3.7109375" hidden="1" customWidth="1"/>
    <col min="15" max="15" width="9.85546875" hidden="1" customWidth="1"/>
    <col min="16" max="16" width="10.28515625" hidden="1" customWidth="1"/>
    <col min="17" max="17" width="14.140625" hidden="1" customWidth="1"/>
    <col min="18" max="18" width="11.5703125" hidden="1" customWidth="1"/>
    <col min="19" max="19" width="12.42578125" hidden="1" customWidth="1"/>
    <col min="20" max="20" width="44" style="27" customWidth="1"/>
  </cols>
  <sheetData>
    <row r="1" spans="1:20" ht="25.5" x14ac:dyDescent="0.25">
      <c r="A1" s="23" t="s">
        <v>37</v>
      </c>
      <c r="B1" s="24" t="s">
        <v>38</v>
      </c>
      <c r="C1" s="23" t="s">
        <v>91</v>
      </c>
      <c r="D1" s="23" t="s">
        <v>92</v>
      </c>
      <c r="E1" s="23" t="s">
        <v>93</v>
      </c>
      <c r="F1" s="23" t="s">
        <v>99</v>
      </c>
      <c r="G1" s="23" t="s">
        <v>100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6" t="s">
        <v>60</v>
      </c>
    </row>
    <row r="2" spans="1:20" ht="25.5" x14ac:dyDescent="0.25">
      <c r="A2" s="19">
        <f>ps!A2</f>
        <v>1</v>
      </c>
      <c r="B2" s="16" t="str">
        <f>ps!D2</f>
        <v>Build an animal</v>
      </c>
      <c r="C2" s="18"/>
      <c r="D2" s="18"/>
      <c r="E2" s="18"/>
      <c r="F2" s="18"/>
      <c r="G2" s="20" t="str">
        <f>ps!G2</f>
        <v>Must Have</v>
      </c>
      <c r="H2" s="13"/>
      <c r="I2" s="12"/>
      <c r="J2" s="13"/>
      <c r="K2" s="14"/>
      <c r="L2" s="14"/>
      <c r="M2" s="15"/>
      <c r="N2" s="13"/>
      <c r="O2" s="13"/>
      <c r="P2" s="13"/>
      <c r="Q2" s="13"/>
      <c r="R2" s="13"/>
      <c r="S2" s="13"/>
      <c r="T2" s="16" t="str">
        <f>ps!T2</f>
        <v>It looks like an animal</v>
      </c>
    </row>
    <row r="3" spans="1:20" ht="25.5" x14ac:dyDescent="0.25">
      <c r="A3" s="19">
        <v>2</v>
      </c>
      <c r="B3" s="16" t="s">
        <v>20</v>
      </c>
      <c r="C3" s="18"/>
      <c r="D3" s="18"/>
      <c r="E3" s="18"/>
      <c r="F3" s="18"/>
      <c r="G3" s="20" t="s">
        <v>33</v>
      </c>
      <c r="H3" s="13"/>
      <c r="I3" s="12"/>
      <c r="J3" s="13"/>
      <c r="K3" s="14"/>
      <c r="L3" s="14"/>
      <c r="M3" s="15"/>
      <c r="N3" s="13"/>
      <c r="O3" s="13"/>
      <c r="P3" s="13"/>
      <c r="Q3" s="13"/>
      <c r="R3" s="13"/>
      <c r="S3" s="14"/>
      <c r="T3" s="16" t="s">
        <v>62</v>
      </c>
    </row>
    <row r="4" spans="1:20" x14ac:dyDescent="0.25">
      <c r="A4" s="19">
        <v>101</v>
      </c>
      <c r="B4" s="16" t="s">
        <v>19</v>
      </c>
      <c r="C4" s="18"/>
      <c r="D4" s="18"/>
      <c r="E4" s="18"/>
      <c r="F4" s="18"/>
      <c r="G4" s="22">
        <v>300</v>
      </c>
      <c r="H4" s="13"/>
      <c r="I4" s="12"/>
      <c r="J4" s="13"/>
      <c r="K4" s="14"/>
      <c r="L4" s="14"/>
      <c r="M4" s="15"/>
      <c r="N4" s="13"/>
      <c r="O4" s="13"/>
      <c r="P4" s="13"/>
      <c r="Q4" s="13"/>
      <c r="R4" s="13"/>
      <c r="S4" s="13"/>
      <c r="T4" s="16" t="s">
        <v>63</v>
      </c>
    </row>
    <row r="5" spans="1:20" ht="30" x14ac:dyDescent="0.25">
      <c r="A5" s="19">
        <v>102</v>
      </c>
      <c r="B5" s="16" t="s">
        <v>57</v>
      </c>
      <c r="C5" s="18"/>
      <c r="D5" s="18"/>
      <c r="E5" s="18"/>
      <c r="F5" s="18"/>
      <c r="G5" s="22">
        <v>500</v>
      </c>
      <c r="H5" s="13"/>
      <c r="I5" s="12"/>
      <c r="J5" s="13"/>
      <c r="K5" s="14"/>
      <c r="L5" s="14"/>
      <c r="M5" s="15"/>
      <c r="N5" s="13"/>
      <c r="O5" s="13"/>
      <c r="P5" s="13"/>
      <c r="Q5" s="13"/>
      <c r="R5" s="13"/>
      <c r="S5" s="14"/>
      <c r="T5" s="16" t="s">
        <v>62</v>
      </c>
    </row>
    <row r="6" spans="1:20" ht="30" x14ac:dyDescent="0.25">
      <c r="A6" s="19">
        <v>103</v>
      </c>
      <c r="B6" s="16" t="s">
        <v>34</v>
      </c>
      <c r="C6" s="18"/>
      <c r="D6" s="18"/>
      <c r="E6" s="18"/>
      <c r="F6" s="18"/>
      <c r="G6" s="22">
        <v>300</v>
      </c>
      <c r="H6" s="13"/>
      <c r="I6" s="12"/>
      <c r="J6" s="13"/>
      <c r="K6" s="14"/>
      <c r="L6" s="14"/>
      <c r="M6" s="15"/>
      <c r="N6" s="13"/>
      <c r="O6" s="13"/>
      <c r="P6" s="13"/>
      <c r="Q6" s="13"/>
      <c r="R6" s="13"/>
      <c r="S6" s="14"/>
      <c r="T6" s="16" t="s">
        <v>64</v>
      </c>
    </row>
    <row r="7" spans="1:20" x14ac:dyDescent="0.25">
      <c r="A7" s="19">
        <v>104</v>
      </c>
      <c r="B7" s="16" t="s">
        <v>21</v>
      </c>
      <c r="C7" s="18"/>
      <c r="D7" s="18"/>
      <c r="E7" s="18"/>
      <c r="F7" s="18"/>
      <c r="G7" s="22">
        <v>300</v>
      </c>
      <c r="H7" s="13"/>
      <c r="I7" s="12"/>
      <c r="J7" s="13"/>
      <c r="K7" s="14"/>
      <c r="L7" s="14"/>
      <c r="M7" s="15"/>
      <c r="N7" s="13"/>
      <c r="O7" s="13"/>
      <c r="P7" s="13"/>
      <c r="Q7" s="13"/>
      <c r="R7" s="13"/>
      <c r="S7" s="14"/>
      <c r="T7" s="16" t="s">
        <v>65</v>
      </c>
    </row>
    <row r="8" spans="1:20" x14ac:dyDescent="0.25">
      <c r="A8" s="19">
        <v>105</v>
      </c>
      <c r="B8" s="16" t="s">
        <v>22</v>
      </c>
      <c r="C8" s="18"/>
      <c r="D8" s="18"/>
      <c r="E8" s="18"/>
      <c r="F8" s="18"/>
      <c r="G8" s="22">
        <v>500</v>
      </c>
      <c r="H8" s="13"/>
      <c r="I8" s="12"/>
      <c r="J8" s="13"/>
      <c r="K8" s="14"/>
      <c r="L8" s="14"/>
      <c r="M8" s="15"/>
      <c r="N8" s="13"/>
      <c r="O8" s="13"/>
      <c r="P8" s="13"/>
      <c r="Q8" s="13"/>
      <c r="R8" s="13"/>
      <c r="S8" s="14"/>
      <c r="T8" s="16" t="s">
        <v>66</v>
      </c>
    </row>
    <row r="9" spans="1:20" ht="30" x14ac:dyDescent="0.25">
      <c r="A9" s="19">
        <v>106</v>
      </c>
      <c r="B9" s="16" t="s">
        <v>23</v>
      </c>
      <c r="C9" s="18"/>
      <c r="D9" s="18"/>
      <c r="E9" s="18"/>
      <c r="F9" s="18"/>
      <c r="G9" s="22">
        <v>300</v>
      </c>
      <c r="H9" s="13"/>
      <c r="I9" s="12"/>
      <c r="J9" s="13"/>
      <c r="K9" s="14"/>
      <c r="L9" s="14"/>
      <c r="M9" s="15"/>
      <c r="N9" s="14"/>
      <c r="O9" s="13"/>
      <c r="P9" s="13"/>
      <c r="Q9" s="13"/>
      <c r="R9" s="13"/>
      <c r="S9" s="14"/>
      <c r="T9" s="16" t="s">
        <v>67</v>
      </c>
    </row>
    <row r="10" spans="1:20" ht="30" x14ac:dyDescent="0.25">
      <c r="A10" s="19">
        <v>107</v>
      </c>
      <c r="B10" s="16" t="s">
        <v>54</v>
      </c>
      <c r="C10" s="18"/>
      <c r="D10" s="18"/>
      <c r="E10" s="18"/>
      <c r="F10" s="18"/>
      <c r="G10" s="22">
        <v>200</v>
      </c>
      <c r="H10" s="13"/>
      <c r="I10" s="12"/>
      <c r="J10" s="13"/>
      <c r="K10" s="14"/>
      <c r="L10" s="14"/>
      <c r="M10" s="15"/>
      <c r="N10" s="13"/>
      <c r="O10" s="13"/>
      <c r="P10" s="13"/>
      <c r="Q10" s="13"/>
      <c r="R10" s="13"/>
      <c r="S10" s="14"/>
      <c r="T10" s="16" t="s">
        <v>68</v>
      </c>
    </row>
    <row r="11" spans="1:20" ht="30" x14ac:dyDescent="0.25">
      <c r="A11" s="19">
        <v>108</v>
      </c>
      <c r="B11" s="16" t="s">
        <v>55</v>
      </c>
      <c r="C11" s="18"/>
      <c r="D11" s="18"/>
      <c r="E11" s="18"/>
      <c r="F11" s="18"/>
      <c r="G11" s="22">
        <v>200</v>
      </c>
      <c r="H11" s="13"/>
      <c r="I11" s="12"/>
      <c r="J11" s="13"/>
      <c r="K11" s="14"/>
      <c r="L11" s="14"/>
      <c r="M11" s="15"/>
      <c r="N11" s="13"/>
      <c r="O11" s="13"/>
      <c r="P11" s="13"/>
      <c r="Q11" s="13"/>
      <c r="R11" s="13"/>
      <c r="S11" s="13"/>
      <c r="T11" s="16" t="s">
        <v>69</v>
      </c>
    </row>
    <row r="12" spans="1:20" x14ac:dyDescent="0.25">
      <c r="A12" s="19">
        <v>109</v>
      </c>
      <c r="B12" s="16" t="s">
        <v>24</v>
      </c>
      <c r="C12" s="18"/>
      <c r="D12" s="18"/>
      <c r="E12" s="18"/>
      <c r="F12" s="18"/>
      <c r="G12" s="22">
        <v>200</v>
      </c>
      <c r="H12" s="13"/>
      <c r="I12" s="12"/>
      <c r="J12" s="13"/>
      <c r="K12" s="14"/>
      <c r="L12" s="14"/>
      <c r="M12" s="15"/>
      <c r="N12" s="13"/>
      <c r="O12" s="13"/>
      <c r="P12" s="13"/>
      <c r="Q12" s="13"/>
      <c r="R12" s="13"/>
      <c r="S12" s="14"/>
      <c r="T12" s="16" t="s">
        <v>70</v>
      </c>
    </row>
    <row r="13" spans="1:20" x14ac:dyDescent="0.25">
      <c r="A13" s="19">
        <v>110</v>
      </c>
      <c r="B13" s="16" t="s">
        <v>50</v>
      </c>
      <c r="C13" s="18"/>
      <c r="D13" s="18"/>
      <c r="E13" s="18"/>
      <c r="F13" s="18"/>
      <c r="G13" s="22">
        <v>200</v>
      </c>
      <c r="H13" s="13"/>
      <c r="I13" s="12"/>
      <c r="J13" s="13"/>
      <c r="K13" s="14"/>
      <c r="L13" s="14"/>
      <c r="M13" s="15"/>
      <c r="N13" s="13"/>
      <c r="O13" s="13"/>
      <c r="P13" s="13"/>
      <c r="Q13" s="13"/>
      <c r="R13" s="13"/>
      <c r="S13" s="14"/>
      <c r="T13" s="16" t="s">
        <v>71</v>
      </c>
    </row>
    <row r="14" spans="1:20" x14ac:dyDescent="0.25">
      <c r="A14" s="19">
        <v>111</v>
      </c>
      <c r="B14" s="16" t="s">
        <v>52</v>
      </c>
      <c r="C14" s="18"/>
      <c r="D14" s="18"/>
      <c r="E14" s="18"/>
      <c r="F14" s="18"/>
      <c r="G14" s="22">
        <v>400</v>
      </c>
      <c r="H14" s="13"/>
      <c r="I14" s="12"/>
      <c r="J14" s="13"/>
      <c r="K14" s="14"/>
      <c r="L14" s="14"/>
      <c r="M14" s="15"/>
      <c r="N14" s="13"/>
      <c r="O14" s="13"/>
      <c r="P14" s="13"/>
      <c r="Q14" s="13"/>
      <c r="R14" s="13"/>
      <c r="S14" s="14"/>
      <c r="T14" s="16" t="s">
        <v>72</v>
      </c>
    </row>
    <row r="15" spans="1:20" ht="30" x14ac:dyDescent="0.25">
      <c r="A15" s="19">
        <v>112</v>
      </c>
      <c r="B15" s="16" t="s">
        <v>56</v>
      </c>
      <c r="C15" s="18"/>
      <c r="D15" s="18"/>
      <c r="E15" s="18"/>
      <c r="F15" s="18"/>
      <c r="G15" s="22">
        <v>300</v>
      </c>
      <c r="H15" s="13"/>
      <c r="I15" s="12"/>
      <c r="J15" s="13"/>
      <c r="K15" s="14"/>
      <c r="L15" s="14"/>
      <c r="M15" s="15"/>
      <c r="N15" s="13"/>
      <c r="O15" s="13"/>
      <c r="P15" s="13"/>
      <c r="Q15" s="13"/>
      <c r="R15" s="13"/>
      <c r="S15" s="14"/>
      <c r="T15" s="16" t="s">
        <v>73</v>
      </c>
    </row>
    <row r="16" spans="1:20" x14ac:dyDescent="0.25">
      <c r="A16" s="19">
        <v>113</v>
      </c>
      <c r="B16" s="16" t="s">
        <v>53</v>
      </c>
      <c r="C16" s="18"/>
      <c r="D16" s="18"/>
      <c r="E16" s="18"/>
      <c r="F16" s="18"/>
      <c r="G16" s="22">
        <v>400</v>
      </c>
      <c r="H16" s="13"/>
      <c r="I16" s="12"/>
      <c r="J16" s="13"/>
      <c r="K16" s="14"/>
      <c r="L16" s="14"/>
      <c r="M16" s="15"/>
      <c r="N16" s="13"/>
      <c r="O16" s="13"/>
      <c r="P16" s="13"/>
      <c r="Q16" s="13"/>
      <c r="R16" s="13"/>
      <c r="S16" s="14"/>
      <c r="T16" s="16" t="s">
        <v>74</v>
      </c>
    </row>
    <row r="17" spans="1:20" ht="30" x14ac:dyDescent="0.25">
      <c r="A17" s="19">
        <v>201</v>
      </c>
      <c r="B17" s="16" t="s">
        <v>25</v>
      </c>
      <c r="C17" s="18"/>
      <c r="D17" s="18"/>
      <c r="E17" s="18"/>
      <c r="F17" s="18"/>
      <c r="G17" s="22">
        <v>500</v>
      </c>
      <c r="H17" s="13"/>
      <c r="I17" s="12"/>
      <c r="J17" s="14"/>
      <c r="K17" s="14"/>
      <c r="L17" s="14"/>
      <c r="M17" s="15"/>
      <c r="N17" s="13"/>
      <c r="O17" s="15"/>
      <c r="P17" s="13"/>
      <c r="Q17" s="14"/>
      <c r="R17" s="14"/>
      <c r="S17" s="13"/>
      <c r="T17" s="16" t="s">
        <v>75</v>
      </c>
    </row>
    <row r="18" spans="1:20" ht="30" x14ac:dyDescent="0.25">
      <c r="A18" s="19">
        <v>202</v>
      </c>
      <c r="B18" s="16" t="s">
        <v>59</v>
      </c>
      <c r="C18" s="18"/>
      <c r="D18" s="18"/>
      <c r="E18" s="18"/>
      <c r="F18" s="18"/>
      <c r="G18" s="22">
        <v>600</v>
      </c>
      <c r="H18" s="13"/>
      <c r="I18" s="12"/>
      <c r="J18" s="14"/>
      <c r="K18" s="14"/>
      <c r="L18" s="14"/>
      <c r="M18" s="15"/>
      <c r="N18" s="14"/>
      <c r="O18" s="13"/>
      <c r="P18" s="13"/>
      <c r="Q18" s="13"/>
      <c r="R18" s="13"/>
      <c r="S18" s="13"/>
      <c r="T18" s="16" t="s">
        <v>76</v>
      </c>
    </row>
    <row r="19" spans="1:20" ht="30" x14ac:dyDescent="0.25">
      <c r="A19" s="19">
        <v>203</v>
      </c>
      <c r="B19" s="16" t="s">
        <v>78</v>
      </c>
      <c r="C19" s="18"/>
      <c r="D19" s="18"/>
      <c r="E19" s="18"/>
      <c r="F19" s="18"/>
      <c r="G19" s="22">
        <v>300</v>
      </c>
      <c r="H19" s="13"/>
      <c r="I19" s="12"/>
      <c r="J19" s="13"/>
      <c r="K19" s="14"/>
      <c r="L19" s="14"/>
      <c r="M19" s="15"/>
      <c r="N19" s="13"/>
      <c r="O19" s="13"/>
      <c r="P19" s="13"/>
      <c r="Q19" s="13"/>
      <c r="R19" s="13"/>
      <c r="S19" s="14"/>
      <c r="T19" s="16" t="s">
        <v>77</v>
      </c>
    </row>
    <row r="20" spans="1:20" x14ac:dyDescent="0.25">
      <c r="A20" s="19">
        <v>204</v>
      </c>
      <c r="B20" s="16" t="s">
        <v>26</v>
      </c>
      <c r="C20" s="18"/>
      <c r="D20" s="18"/>
      <c r="E20" s="18"/>
      <c r="F20" s="18"/>
      <c r="G20" s="22">
        <v>400</v>
      </c>
      <c r="H20" s="13"/>
      <c r="I20" s="12"/>
      <c r="J20" s="14"/>
      <c r="K20" s="14"/>
      <c r="L20" s="14"/>
      <c r="M20" s="15"/>
      <c r="N20" s="13"/>
      <c r="O20" s="15"/>
      <c r="P20" s="13"/>
      <c r="Q20" s="14"/>
      <c r="R20" s="14"/>
      <c r="S20" s="13"/>
      <c r="T20" s="16" t="s">
        <v>79</v>
      </c>
    </row>
    <row r="21" spans="1:20" x14ac:dyDescent="0.25">
      <c r="A21" s="19">
        <v>205</v>
      </c>
      <c r="B21" s="16" t="s">
        <v>27</v>
      </c>
      <c r="C21" s="18"/>
      <c r="D21" s="18"/>
      <c r="E21" s="18"/>
      <c r="F21" s="18"/>
      <c r="G21" s="22">
        <v>200</v>
      </c>
      <c r="H21" s="13"/>
      <c r="I21" s="12"/>
      <c r="J21" s="14"/>
      <c r="K21" s="14"/>
      <c r="L21" s="14"/>
      <c r="M21" s="15"/>
      <c r="N21" s="13"/>
      <c r="O21" s="15"/>
      <c r="P21" s="13"/>
      <c r="Q21" s="14"/>
      <c r="R21" s="14"/>
      <c r="S21" s="14"/>
      <c r="T21" s="16" t="s">
        <v>80</v>
      </c>
    </row>
    <row r="22" spans="1:20" x14ac:dyDescent="0.25">
      <c r="A22" s="19">
        <v>206</v>
      </c>
      <c r="B22" s="16" t="s">
        <v>51</v>
      </c>
      <c r="C22" s="18"/>
      <c r="D22" s="18"/>
      <c r="E22" s="18"/>
      <c r="F22" s="18"/>
      <c r="G22" s="22">
        <v>300</v>
      </c>
      <c r="H22" s="13"/>
      <c r="I22" s="12"/>
      <c r="J22" s="14"/>
      <c r="K22" s="14"/>
      <c r="L22" s="14"/>
      <c r="M22" s="15"/>
      <c r="N22" s="14"/>
      <c r="O22" s="15"/>
      <c r="P22" s="13"/>
      <c r="Q22" s="14"/>
      <c r="R22" s="14"/>
      <c r="S22" s="13"/>
      <c r="T22" s="16" t="s">
        <v>97</v>
      </c>
    </row>
    <row r="23" spans="1:20" ht="30" x14ac:dyDescent="0.25">
      <c r="A23" s="19">
        <v>207</v>
      </c>
      <c r="B23" s="16" t="s">
        <v>28</v>
      </c>
      <c r="C23" s="18"/>
      <c r="D23" s="18"/>
      <c r="E23" s="18"/>
      <c r="F23" s="18"/>
      <c r="G23" s="22">
        <v>400</v>
      </c>
      <c r="H23" s="13"/>
      <c r="I23" s="12"/>
      <c r="J23" s="14"/>
      <c r="K23" s="14"/>
      <c r="L23" s="14"/>
      <c r="M23" s="15"/>
      <c r="N23" s="13"/>
      <c r="O23" s="13"/>
      <c r="P23" s="13"/>
      <c r="Q23" s="13"/>
      <c r="R23" s="13"/>
      <c r="S23" s="13"/>
      <c r="T23" s="16" t="s">
        <v>82</v>
      </c>
    </row>
    <row r="24" spans="1:20" ht="30" x14ac:dyDescent="0.25">
      <c r="A24" s="19">
        <v>208</v>
      </c>
      <c r="B24" s="16" t="s">
        <v>48</v>
      </c>
      <c r="C24" s="18"/>
      <c r="D24" s="18"/>
      <c r="E24" s="18"/>
      <c r="F24" s="18"/>
      <c r="G24" s="22">
        <v>400</v>
      </c>
      <c r="H24" s="13"/>
      <c r="I24" s="12"/>
      <c r="J24" s="14"/>
      <c r="K24" s="14"/>
      <c r="L24" s="14"/>
      <c r="M24" s="15"/>
      <c r="N24" s="13"/>
      <c r="O24" s="13"/>
      <c r="P24" s="13"/>
      <c r="Q24" s="13"/>
      <c r="R24" s="13"/>
      <c r="S24" s="13"/>
      <c r="T24" s="16" t="s">
        <v>83</v>
      </c>
    </row>
    <row r="25" spans="1:20" x14ac:dyDescent="0.25">
      <c r="A25" s="19">
        <v>209</v>
      </c>
      <c r="B25" s="16" t="s">
        <v>29</v>
      </c>
      <c r="C25" s="18"/>
      <c r="D25" s="18"/>
      <c r="E25" s="18"/>
      <c r="F25" s="18"/>
      <c r="G25" s="22">
        <v>400</v>
      </c>
      <c r="H25" s="13"/>
      <c r="I25" s="12"/>
      <c r="J25" s="13"/>
      <c r="K25" s="14"/>
      <c r="L25" s="14"/>
      <c r="M25" s="15"/>
      <c r="N25" s="13"/>
      <c r="O25" s="13"/>
      <c r="P25" s="13"/>
      <c r="Q25" s="13"/>
      <c r="R25" s="13"/>
      <c r="S25" s="13"/>
      <c r="T25" s="16" t="s">
        <v>84</v>
      </c>
    </row>
    <row r="26" spans="1:20" x14ac:dyDescent="0.25">
      <c r="A26" s="19">
        <v>210</v>
      </c>
      <c r="B26" s="16" t="s">
        <v>30</v>
      </c>
      <c r="C26" s="18"/>
      <c r="D26" s="18"/>
      <c r="E26" s="18"/>
      <c r="F26" s="18"/>
      <c r="G26" s="22">
        <v>200</v>
      </c>
      <c r="H26" s="13"/>
      <c r="I26" s="12"/>
      <c r="J26" s="13"/>
      <c r="K26" s="14"/>
      <c r="L26" s="14"/>
      <c r="M26" s="15"/>
      <c r="N26" s="13"/>
      <c r="O26" s="13"/>
      <c r="P26" s="13"/>
      <c r="Q26" s="13"/>
      <c r="R26" s="13"/>
      <c r="S26" s="13"/>
      <c r="T26" s="16" t="s">
        <v>85</v>
      </c>
    </row>
    <row r="27" spans="1:20" x14ac:dyDescent="0.25">
      <c r="A27" s="19">
        <v>211</v>
      </c>
      <c r="B27" s="16" t="s">
        <v>36</v>
      </c>
      <c r="C27" s="18"/>
      <c r="D27" s="18"/>
      <c r="E27" s="18"/>
      <c r="F27" s="18"/>
      <c r="G27" s="22">
        <v>100</v>
      </c>
      <c r="H27" s="13"/>
      <c r="I27" s="12"/>
      <c r="J27" s="13"/>
      <c r="K27" s="14"/>
      <c r="L27" s="14"/>
      <c r="M27" s="15"/>
      <c r="N27" s="13"/>
      <c r="O27" s="13"/>
      <c r="P27" s="13"/>
      <c r="Q27" s="13"/>
      <c r="R27" s="13"/>
      <c r="S27" s="13"/>
      <c r="T27" s="16" t="s">
        <v>86</v>
      </c>
    </row>
    <row r="28" spans="1:20" x14ac:dyDescent="0.25">
      <c r="A28" s="19">
        <v>212</v>
      </c>
      <c r="B28" s="16" t="s">
        <v>49</v>
      </c>
      <c r="C28" s="18"/>
      <c r="D28" s="18"/>
      <c r="E28" s="18"/>
      <c r="F28" s="18"/>
      <c r="G28" s="22">
        <v>300</v>
      </c>
      <c r="H28" s="13"/>
      <c r="I28" s="12"/>
      <c r="J28" s="13"/>
      <c r="K28" s="14"/>
      <c r="L28" s="14"/>
      <c r="M28" s="15"/>
      <c r="N28" s="13"/>
      <c r="O28" s="13"/>
      <c r="P28" s="13"/>
      <c r="Q28" s="13"/>
      <c r="R28" s="13"/>
      <c r="S28" s="13"/>
      <c r="T28" s="16" t="s">
        <v>87</v>
      </c>
    </row>
    <row r="29" spans="1:20" ht="30" x14ac:dyDescent="0.25">
      <c r="A29" s="19">
        <v>301</v>
      </c>
      <c r="B29" s="16" t="s">
        <v>58</v>
      </c>
      <c r="C29" s="18"/>
      <c r="D29" s="18"/>
      <c r="E29" s="18"/>
      <c r="F29" s="18"/>
      <c r="G29" s="22">
        <v>200</v>
      </c>
      <c r="H29" s="13"/>
      <c r="I29" s="12"/>
      <c r="J29" s="13"/>
      <c r="K29" s="14"/>
      <c r="L29" s="14"/>
      <c r="M29" s="15"/>
      <c r="N29" s="13"/>
      <c r="O29" s="13"/>
      <c r="P29" s="13"/>
      <c r="Q29" s="13"/>
      <c r="R29" s="13"/>
      <c r="S29" s="13"/>
      <c r="T29" s="16" t="s">
        <v>88</v>
      </c>
    </row>
    <row r="30" spans="1:20" ht="30" x14ac:dyDescent="0.25">
      <c r="A30" s="19">
        <v>302</v>
      </c>
      <c r="B30" s="16" t="s">
        <v>35</v>
      </c>
      <c r="C30" s="18"/>
      <c r="D30" s="18"/>
      <c r="E30" s="18"/>
      <c r="F30" s="18"/>
      <c r="G30" s="22">
        <v>200</v>
      </c>
      <c r="H30" s="13"/>
      <c r="I30" s="12"/>
      <c r="J30" s="13"/>
      <c r="K30" s="14"/>
      <c r="L30" s="14"/>
      <c r="M30" s="15"/>
      <c r="N30" s="13"/>
      <c r="O30" s="15"/>
      <c r="P30" s="13"/>
      <c r="Q30" s="14"/>
      <c r="R30" s="14"/>
      <c r="S30" s="13"/>
      <c r="T30" s="16" t="s">
        <v>89</v>
      </c>
    </row>
    <row r="31" spans="1:20" ht="30" x14ac:dyDescent="0.25">
      <c r="A31" s="20">
        <v>400</v>
      </c>
      <c r="B31" s="18" t="s">
        <v>46</v>
      </c>
      <c r="C31" s="18"/>
      <c r="D31" s="18"/>
      <c r="E31" s="18"/>
      <c r="F31" s="18"/>
      <c r="G31" s="20">
        <v>2000</v>
      </c>
      <c r="H31" s="14"/>
      <c r="I31" s="13"/>
      <c r="J31" s="13"/>
      <c r="K31" s="14"/>
      <c r="L31" s="14"/>
      <c r="M31" s="15"/>
      <c r="N31" s="13"/>
      <c r="O31" s="13"/>
      <c r="P31" s="13"/>
      <c r="Q31" s="13"/>
      <c r="R31" s="13"/>
      <c r="S31" s="13"/>
      <c r="T31" s="16" t="s">
        <v>90</v>
      </c>
    </row>
  </sheetData>
  <pageMargins left="0.75" right="0.75" top="1" bottom="1" header="0.5" footer="0.5"/>
  <pageSetup scale="94" fitToHeight="3" orientation="landscape" r:id="rId1"/>
  <rowBreaks count="2" manualBreakCount="2">
    <brk id="16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Documentation</vt:lpstr>
      <vt:lpstr>ScoreBase</vt:lpstr>
      <vt:lpstr>ps</vt:lpstr>
      <vt:lpstr>Score2012-01</vt:lpstr>
      <vt:lpstr>Score 2011-10</vt:lpstr>
      <vt:lpstr>Score2011-05</vt:lpstr>
      <vt:lpstr>Print</vt:lpstr>
      <vt:lpstr>Print!Print_Titles</vt:lpstr>
      <vt:lpstr>ps!Print_Titles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Little</dc:creator>
  <cp:lastModifiedBy>Todd Little</cp:lastModifiedBy>
  <cp:lastPrinted>2012-01-22T00:52:57Z</cp:lastPrinted>
  <dcterms:created xsi:type="dcterms:W3CDTF">2011-03-16T17:41:01Z</dcterms:created>
  <dcterms:modified xsi:type="dcterms:W3CDTF">2012-01-22T01:10:01Z</dcterms:modified>
</cp:coreProperties>
</file>